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24000" windowHeight="9735" activeTab="1"/>
  </bookViews>
  <sheets>
    <sheet name="Bieu xa" sheetId="1" r:id="rId1"/>
    <sheet name="Bieu thon ĐBKK" sheetId="2" r:id="rId2"/>
    <sheet name="Sheet1" sheetId="3" r:id="rId3"/>
  </sheets>
  <definedNames>
    <definedName name="_xlnm._FilterDatabase" localSheetId="1" hidden="1">'Bieu thon ĐBKK'!$A$6:$P$86</definedName>
    <definedName name="_xlnm._FilterDatabase" localSheetId="0" hidden="1">'Bieu xa'!$A$6:$R$128</definedName>
  </definedNames>
  <calcPr calcId="152511"/>
</workbook>
</file>

<file path=xl/calcChain.xml><?xml version="1.0" encoding="utf-8"?>
<calcChain xmlns="http://schemas.openxmlformats.org/spreadsheetml/2006/main">
  <c r="N6" i="2" l="1"/>
  <c r="M6" i="2"/>
  <c r="Q6" i="1"/>
  <c r="P6" i="1"/>
  <c r="G100" i="1"/>
  <c r="P101" i="1"/>
  <c r="P100" i="1"/>
  <c r="P99" i="1"/>
  <c r="P98" i="1"/>
  <c r="P97" i="1"/>
  <c r="P96" i="1"/>
  <c r="P95" i="1"/>
  <c r="P94" i="1"/>
  <c r="P93" i="1"/>
  <c r="J52" i="1"/>
  <c r="H52" i="1"/>
  <c r="H81" i="2" l="1"/>
  <c r="F81" i="2"/>
  <c r="D81" i="2"/>
  <c r="C81" i="2"/>
  <c r="I82" i="2"/>
  <c r="G82" i="2"/>
  <c r="M82" i="2" s="1"/>
  <c r="E82" i="2"/>
  <c r="J76" i="2" l="1"/>
  <c r="J72" i="2"/>
  <c r="H23" i="2"/>
  <c r="F23" i="2"/>
  <c r="H17" i="2"/>
  <c r="F17" i="2"/>
  <c r="H15" i="2"/>
  <c r="F15" i="2"/>
  <c r="F13" i="2"/>
  <c r="H8" i="2"/>
  <c r="F8" i="2"/>
  <c r="J23" i="2" l="1"/>
  <c r="I23" i="2"/>
  <c r="P126" i="1" l="1"/>
  <c r="K117" i="1"/>
  <c r="I117" i="1"/>
  <c r="G117" i="1"/>
  <c r="K116" i="1"/>
  <c r="I116" i="1"/>
  <c r="G116" i="1"/>
  <c r="K115" i="1"/>
  <c r="I115" i="1"/>
  <c r="G115" i="1"/>
  <c r="K114" i="1"/>
  <c r="I114" i="1"/>
  <c r="G114" i="1"/>
  <c r="K113" i="1"/>
  <c r="I113" i="1"/>
  <c r="P113" i="1" s="1"/>
  <c r="G113" i="1"/>
  <c r="K112" i="1"/>
  <c r="I112" i="1"/>
  <c r="G112" i="1"/>
  <c r="K111" i="1"/>
  <c r="I111" i="1"/>
  <c r="G111" i="1"/>
  <c r="K110" i="1"/>
  <c r="I110" i="1"/>
  <c r="G110" i="1"/>
  <c r="K109" i="1"/>
  <c r="I109" i="1"/>
  <c r="G109" i="1"/>
  <c r="K108" i="1"/>
  <c r="I108" i="1"/>
  <c r="G108" i="1"/>
  <c r="K107" i="1"/>
  <c r="I107" i="1"/>
  <c r="G107" i="1"/>
  <c r="K106" i="1"/>
  <c r="I106" i="1"/>
  <c r="G106" i="1"/>
  <c r="K105" i="1"/>
  <c r="I105" i="1"/>
  <c r="G105" i="1"/>
  <c r="K104" i="1"/>
  <c r="I104" i="1"/>
  <c r="G104" i="1"/>
  <c r="K103" i="1"/>
  <c r="I103" i="1"/>
  <c r="G103" i="1"/>
  <c r="J102" i="1"/>
  <c r="H102" i="1"/>
  <c r="F102" i="1"/>
  <c r="E102" i="1"/>
  <c r="D102" i="1"/>
  <c r="K51" i="1"/>
  <c r="I51" i="1"/>
  <c r="G51" i="1"/>
  <c r="I86" i="2"/>
  <c r="G86" i="2"/>
  <c r="M86" i="2" s="1"/>
  <c r="E86" i="2"/>
  <c r="I85" i="2"/>
  <c r="G85" i="2"/>
  <c r="M85" i="2" s="1"/>
  <c r="E85" i="2"/>
  <c r="I84" i="2"/>
  <c r="G84" i="2"/>
  <c r="M84" i="2" s="1"/>
  <c r="E84" i="2"/>
  <c r="H83" i="2"/>
  <c r="F83" i="2"/>
  <c r="D83" i="2"/>
  <c r="C83" i="2"/>
  <c r="I80" i="2"/>
  <c r="G80" i="2"/>
  <c r="M80" i="2" s="1"/>
  <c r="E80" i="2"/>
  <c r="I79" i="2"/>
  <c r="G79" i="2"/>
  <c r="M79" i="2" s="1"/>
  <c r="E79" i="2"/>
  <c r="H78" i="2"/>
  <c r="F78" i="2"/>
  <c r="D78" i="2"/>
  <c r="C78" i="2"/>
  <c r="E50" i="1"/>
  <c r="F50" i="1"/>
  <c r="H50" i="1"/>
  <c r="J50" i="1"/>
  <c r="F10" i="1"/>
  <c r="H10" i="1"/>
  <c r="J10" i="1"/>
  <c r="E10" i="1"/>
  <c r="D10" i="1"/>
  <c r="C10" i="1"/>
  <c r="E78" i="2" l="1"/>
  <c r="I78" i="2"/>
  <c r="I83" i="2"/>
  <c r="E83" i="2"/>
  <c r="G78" i="2"/>
  <c r="G83" i="2"/>
  <c r="K123" i="1"/>
  <c r="I123" i="1"/>
  <c r="P123" i="1" s="1"/>
  <c r="G123" i="1"/>
  <c r="K122" i="1"/>
  <c r="I122" i="1"/>
  <c r="P122" i="1" s="1"/>
  <c r="G122" i="1"/>
  <c r="K121" i="1"/>
  <c r="I121" i="1"/>
  <c r="P121" i="1" s="1"/>
  <c r="G121" i="1"/>
  <c r="K120" i="1"/>
  <c r="I120" i="1"/>
  <c r="P120" i="1" s="1"/>
  <c r="G120" i="1"/>
  <c r="K119" i="1"/>
  <c r="I119" i="1"/>
  <c r="G119" i="1"/>
  <c r="P16" i="1"/>
  <c r="P15" i="1"/>
  <c r="P119" i="1" l="1"/>
  <c r="C52" i="1" l="1"/>
  <c r="C6" i="1" s="1"/>
  <c r="K67" i="1"/>
  <c r="I67" i="1"/>
  <c r="G67" i="1"/>
  <c r="I66" i="1"/>
  <c r="G66" i="1"/>
  <c r="I65" i="1"/>
  <c r="P65" i="1" s="1"/>
  <c r="G65" i="1"/>
  <c r="I64" i="1"/>
  <c r="G64" i="1"/>
  <c r="K63" i="1"/>
  <c r="I63" i="1"/>
  <c r="G63" i="1"/>
  <c r="K62" i="1"/>
  <c r="I62" i="1"/>
  <c r="G62" i="1"/>
  <c r="I61" i="1"/>
  <c r="G61" i="1"/>
  <c r="I60" i="1"/>
  <c r="G60" i="1"/>
  <c r="I59" i="1"/>
  <c r="G59" i="1"/>
  <c r="I58" i="1"/>
  <c r="G58" i="1"/>
  <c r="I57" i="1"/>
  <c r="G57" i="1"/>
  <c r="I56" i="1"/>
  <c r="G56" i="1"/>
  <c r="I55" i="1"/>
  <c r="G55" i="1"/>
  <c r="I54" i="1"/>
  <c r="G54" i="1"/>
  <c r="I53" i="1"/>
  <c r="G53" i="1"/>
  <c r="P128" i="1"/>
  <c r="P127" i="1"/>
  <c r="K125" i="1"/>
  <c r="I125" i="1"/>
  <c r="P125" i="1" s="1"/>
  <c r="G125" i="1"/>
  <c r="I69" i="2" l="1"/>
  <c r="G69" i="2"/>
  <c r="M69" i="2" s="1"/>
  <c r="E69" i="2"/>
  <c r="I68" i="2"/>
  <c r="G68" i="2"/>
  <c r="M68" i="2" s="1"/>
  <c r="E68" i="2"/>
  <c r="H67" i="2"/>
  <c r="F67" i="2"/>
  <c r="D67" i="2"/>
  <c r="C67" i="2"/>
  <c r="I66" i="2"/>
  <c r="G66" i="2"/>
  <c r="M66" i="2" s="1"/>
  <c r="E66" i="2"/>
  <c r="H65" i="2"/>
  <c r="F65" i="2"/>
  <c r="D65" i="2"/>
  <c r="C65" i="2"/>
  <c r="E52" i="1"/>
  <c r="D52" i="1"/>
  <c r="I63" i="2"/>
  <c r="J63" i="2" s="1"/>
  <c r="G63" i="2"/>
  <c r="E63" i="2"/>
  <c r="I62" i="2"/>
  <c r="J62" i="2" s="1"/>
  <c r="G62" i="2"/>
  <c r="E62" i="2"/>
  <c r="I60" i="2"/>
  <c r="J60" i="2" s="1"/>
  <c r="G60" i="2"/>
  <c r="E60" i="2"/>
  <c r="I59" i="2"/>
  <c r="J59" i="2" s="1"/>
  <c r="G59" i="2"/>
  <c r="E59" i="2"/>
  <c r="I57" i="2"/>
  <c r="J57" i="2" s="1"/>
  <c r="M57" i="2" s="1"/>
  <c r="E57" i="2"/>
  <c r="I55" i="2"/>
  <c r="J55" i="2" s="1"/>
  <c r="M55" i="2" s="1"/>
  <c r="E55" i="2"/>
  <c r="I54" i="2"/>
  <c r="J54" i="2" s="1"/>
  <c r="M54" i="2" s="1"/>
  <c r="E54" i="2"/>
  <c r="I53" i="2"/>
  <c r="J53" i="2" s="1"/>
  <c r="M53" i="2" s="1"/>
  <c r="E53" i="2"/>
  <c r="I51" i="2"/>
  <c r="J51" i="2" s="1"/>
  <c r="G51" i="2"/>
  <c r="E51" i="2"/>
  <c r="I50" i="2"/>
  <c r="J50" i="2" s="1"/>
  <c r="G50" i="2"/>
  <c r="E50" i="2"/>
  <c r="I49" i="2"/>
  <c r="J49" i="2" s="1"/>
  <c r="G49" i="2"/>
  <c r="E49" i="2"/>
  <c r="I47" i="2"/>
  <c r="J47" i="2" s="1"/>
  <c r="G47" i="2"/>
  <c r="E47" i="2"/>
  <c r="I46" i="2"/>
  <c r="J46" i="2" s="1"/>
  <c r="G46" i="2"/>
  <c r="E46" i="2"/>
  <c r="I44" i="2"/>
  <c r="J44" i="2" s="1"/>
  <c r="G44" i="2"/>
  <c r="E44" i="2"/>
  <c r="I42" i="2"/>
  <c r="J42" i="2" s="1"/>
  <c r="M42" i="2" s="1"/>
  <c r="E42" i="2"/>
  <c r="I40" i="2"/>
  <c r="J40" i="2" s="1"/>
  <c r="M40" i="2" s="1"/>
  <c r="E40" i="2"/>
  <c r="I39" i="2"/>
  <c r="J39" i="2" s="1"/>
  <c r="M39" i="2" s="1"/>
  <c r="E39" i="2"/>
  <c r="I37" i="2"/>
  <c r="J37" i="2" s="1"/>
  <c r="G37" i="2"/>
  <c r="E37" i="2"/>
  <c r="I36" i="2"/>
  <c r="J36" i="2" s="1"/>
  <c r="G36" i="2"/>
  <c r="E36" i="2"/>
  <c r="I35" i="2"/>
  <c r="J35" i="2" s="1"/>
  <c r="G35" i="2"/>
  <c r="E35" i="2"/>
  <c r="I34" i="2"/>
  <c r="J34" i="2" s="1"/>
  <c r="G34" i="2"/>
  <c r="E34" i="2"/>
  <c r="K49" i="1"/>
  <c r="I49" i="1"/>
  <c r="G49" i="1"/>
  <c r="K48" i="1"/>
  <c r="I48" i="1"/>
  <c r="G48" i="1"/>
  <c r="K47" i="1"/>
  <c r="G47" i="1"/>
  <c r="K46" i="1"/>
  <c r="G46" i="1"/>
  <c r="K45" i="1"/>
  <c r="G45" i="1"/>
  <c r="K44" i="1"/>
  <c r="G44" i="1"/>
  <c r="K43" i="1"/>
  <c r="I43" i="1"/>
  <c r="G43" i="1"/>
  <c r="K42" i="1"/>
  <c r="G42" i="1"/>
  <c r="K41" i="1"/>
  <c r="G41" i="1"/>
  <c r="P40" i="1"/>
  <c r="K40" i="1"/>
  <c r="G40" i="1"/>
  <c r="L39" i="1"/>
  <c r="K39" i="1"/>
  <c r="G39" i="1"/>
  <c r="L38" i="1"/>
  <c r="K38" i="1"/>
  <c r="G38" i="1"/>
  <c r="L37" i="1"/>
  <c r="K37" i="1"/>
  <c r="G37" i="1"/>
  <c r="L36" i="1"/>
  <c r="K36" i="1"/>
  <c r="G36" i="1"/>
  <c r="L35" i="1"/>
  <c r="K35" i="1"/>
  <c r="G35" i="1"/>
  <c r="K34" i="1"/>
  <c r="L34" i="1" s="1"/>
  <c r="G34" i="1"/>
  <c r="K33" i="1"/>
  <c r="L33" i="1" s="1"/>
  <c r="G33" i="1"/>
  <c r="K32" i="1"/>
  <c r="L32" i="1" s="1"/>
  <c r="G32" i="1"/>
  <c r="K31" i="1"/>
  <c r="L31" i="1" s="1"/>
  <c r="G31" i="1"/>
  <c r="K30" i="1"/>
  <c r="L30" i="1" s="1"/>
  <c r="G30" i="1"/>
  <c r="K29" i="1"/>
  <c r="L29" i="1" s="1"/>
  <c r="G29" i="1"/>
  <c r="K28" i="1"/>
  <c r="L28" i="1" s="1"/>
  <c r="G28" i="1"/>
  <c r="K27" i="1"/>
  <c r="L27" i="1" s="1"/>
  <c r="G27" i="1"/>
  <c r="J26" i="1"/>
  <c r="H26" i="1"/>
  <c r="F26" i="1"/>
  <c r="E26" i="1"/>
  <c r="D26" i="1"/>
  <c r="K91" i="1"/>
  <c r="I91" i="1"/>
  <c r="P91" i="1" s="1"/>
  <c r="G91" i="1"/>
  <c r="K90" i="1"/>
  <c r="I90" i="1"/>
  <c r="P90" i="1" s="1"/>
  <c r="G90" i="1"/>
  <c r="K89" i="1"/>
  <c r="I89" i="1"/>
  <c r="P89" i="1" s="1"/>
  <c r="G89" i="1"/>
  <c r="K88" i="1"/>
  <c r="I88" i="1"/>
  <c r="P88" i="1" s="1"/>
  <c r="G88" i="1"/>
  <c r="K87" i="1"/>
  <c r="I87" i="1"/>
  <c r="P87" i="1" s="1"/>
  <c r="G87" i="1"/>
  <c r="K86" i="1"/>
  <c r="I86" i="1"/>
  <c r="P86" i="1" s="1"/>
  <c r="G86" i="1"/>
  <c r="K85" i="1"/>
  <c r="I85" i="1"/>
  <c r="P85" i="1" s="1"/>
  <c r="G85" i="1"/>
  <c r="K84" i="1"/>
  <c r="I84" i="1"/>
  <c r="P84" i="1" s="1"/>
  <c r="G84" i="1"/>
  <c r="K83" i="1"/>
  <c r="I83" i="1"/>
  <c r="P83" i="1" s="1"/>
  <c r="G83" i="1"/>
  <c r="K82" i="1"/>
  <c r="I82" i="1"/>
  <c r="P82" i="1" s="1"/>
  <c r="G82" i="1"/>
  <c r="K81" i="1"/>
  <c r="I81" i="1"/>
  <c r="G81" i="1"/>
  <c r="K80" i="1"/>
  <c r="I80" i="1"/>
  <c r="G80" i="1"/>
  <c r="K79" i="1"/>
  <c r="I79" i="1"/>
  <c r="G79" i="1"/>
  <c r="K78" i="1"/>
  <c r="I78" i="1"/>
  <c r="G78" i="1"/>
  <c r="K77" i="1"/>
  <c r="I77" i="1"/>
  <c r="G77" i="1"/>
  <c r="K76" i="1"/>
  <c r="I76" i="1"/>
  <c r="G76" i="1"/>
  <c r="K75" i="1"/>
  <c r="I75" i="1"/>
  <c r="G75" i="1"/>
  <c r="K74" i="1"/>
  <c r="I74" i="1"/>
  <c r="G74" i="1"/>
  <c r="K73" i="1"/>
  <c r="I73" i="1"/>
  <c r="G73" i="1"/>
  <c r="K71" i="1"/>
  <c r="I71" i="1"/>
  <c r="G71" i="1"/>
  <c r="K70" i="1"/>
  <c r="I70" i="1"/>
  <c r="G70" i="1"/>
  <c r="K69" i="1"/>
  <c r="I69" i="1"/>
  <c r="P69" i="1" s="1"/>
  <c r="G69" i="1"/>
  <c r="G65" i="2" l="1"/>
  <c r="D6" i="1"/>
  <c r="G67" i="2"/>
  <c r="M37" i="2"/>
  <c r="M46" i="2"/>
  <c r="M47" i="2"/>
  <c r="M49" i="2"/>
  <c r="M60" i="2"/>
  <c r="M34" i="2"/>
  <c r="N34" i="2" s="1"/>
  <c r="M35" i="2"/>
  <c r="M36" i="2"/>
  <c r="N36" i="2" s="1"/>
  <c r="M44" i="2"/>
  <c r="M50" i="2"/>
  <c r="M51" i="2"/>
  <c r="M59" i="2"/>
  <c r="M62" i="2"/>
  <c r="M63" i="2"/>
  <c r="I67" i="2"/>
  <c r="I65" i="2"/>
  <c r="E65" i="2"/>
  <c r="E67" i="2"/>
  <c r="F52" i="1"/>
  <c r="I76" i="2" l="1"/>
  <c r="G76" i="2"/>
  <c r="M76" i="2" s="1"/>
  <c r="E76" i="2"/>
  <c r="H75" i="2"/>
  <c r="F75" i="2"/>
  <c r="D75" i="2"/>
  <c r="C75" i="2"/>
  <c r="I74" i="2"/>
  <c r="G74" i="2"/>
  <c r="M74" i="2" s="1"/>
  <c r="E74" i="2"/>
  <c r="I73" i="2"/>
  <c r="G73" i="2"/>
  <c r="M73" i="2" s="1"/>
  <c r="E73" i="2"/>
  <c r="I72" i="2"/>
  <c r="G72" i="2"/>
  <c r="M72" i="2" s="1"/>
  <c r="E72" i="2"/>
  <c r="H71" i="2"/>
  <c r="F71" i="2"/>
  <c r="D71" i="2"/>
  <c r="C71" i="2"/>
  <c r="P11" i="1"/>
  <c r="P81" i="1"/>
  <c r="P80" i="1"/>
  <c r="P79" i="1"/>
  <c r="P78" i="1"/>
  <c r="P77" i="1"/>
  <c r="P76" i="1"/>
  <c r="P75" i="1"/>
  <c r="P74" i="1"/>
  <c r="P73" i="1"/>
  <c r="P72" i="1"/>
  <c r="P71" i="1"/>
  <c r="P70" i="1"/>
  <c r="P67" i="1"/>
  <c r="P66" i="1"/>
  <c r="P64" i="1"/>
  <c r="P63" i="1"/>
  <c r="P62" i="1"/>
  <c r="P61" i="1"/>
  <c r="P60" i="1"/>
  <c r="P59" i="1"/>
  <c r="P58" i="1"/>
  <c r="P57" i="1"/>
  <c r="P56" i="1"/>
  <c r="P55" i="1"/>
  <c r="P54" i="1"/>
  <c r="P53" i="1"/>
  <c r="P51" i="1"/>
  <c r="P49" i="1"/>
  <c r="P48" i="1"/>
  <c r="P47" i="1"/>
  <c r="P46" i="1"/>
  <c r="P45" i="1"/>
  <c r="P44" i="1"/>
  <c r="P43" i="1"/>
  <c r="P42" i="1"/>
  <c r="P41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12" i="1"/>
  <c r="P13" i="1"/>
  <c r="P14" i="1"/>
  <c r="P17" i="1"/>
  <c r="P18" i="1"/>
  <c r="P19" i="1"/>
  <c r="P20" i="1"/>
  <c r="P21" i="1"/>
  <c r="P22" i="1"/>
  <c r="P23" i="1"/>
  <c r="P24" i="1"/>
  <c r="P25" i="1"/>
  <c r="I71" i="2" l="1"/>
  <c r="G71" i="2"/>
  <c r="E75" i="2"/>
  <c r="I75" i="2"/>
  <c r="E71" i="2"/>
  <c r="G75" i="2"/>
  <c r="P117" i="1"/>
  <c r="P116" i="1"/>
  <c r="P115" i="1"/>
  <c r="P114" i="1"/>
  <c r="P112" i="1"/>
  <c r="P111" i="1"/>
  <c r="P110" i="1"/>
  <c r="P109" i="1"/>
  <c r="P108" i="1"/>
  <c r="P107" i="1"/>
  <c r="P106" i="1"/>
  <c r="P105" i="1"/>
  <c r="P104" i="1"/>
  <c r="P103" i="1"/>
</calcChain>
</file>

<file path=xl/sharedStrings.xml><?xml version="1.0" encoding="utf-8"?>
<sst xmlns="http://schemas.openxmlformats.org/spreadsheetml/2006/main" count="582" uniqueCount="244">
  <si>
    <t>TT</t>
  </si>
  <si>
    <t>TÊN TỈNH, HUYỆN, XÃ</t>
  </si>
  <si>
    <t>Số hộ DTTS</t>
  </si>
  <si>
    <t>Tỷ lệ (%)</t>
  </si>
  <si>
    <t>Hộ</t>
  </si>
  <si>
    <t>Tổng số hộ</t>
  </si>
  <si>
    <t>Nghèo</t>
  </si>
  <si>
    <t>Số hộ nghèo</t>
  </si>
  <si>
    <t>Số hộ nghèo DTTS</t>
  </si>
  <si>
    <t>Ghi chú</t>
  </si>
  <si>
    <t>ĐK1</t>
  </si>
  <si>
    <t>ĐK2</t>
  </si>
  <si>
    <t>ĐK3</t>
  </si>
  <si>
    <t>Các điều kiện kèm theo</t>
  </si>
  <si>
    <t>ĐK4</t>
  </si>
  <si>
    <t>Tổng số xã</t>
  </si>
  <si>
    <t>Tổng số thôn</t>
  </si>
  <si>
    <t>Tổng số hộ nghèo</t>
  </si>
  <si>
    <t>Thuộc khu vực</t>
  </si>
  <si>
    <t>Thôn thuộc diện ĐBKK</t>
  </si>
  <si>
    <t>Xã thuộc khu vực</t>
  </si>
  <si>
    <t>I</t>
  </si>
  <si>
    <t>IX</t>
  </si>
  <si>
    <t>II</t>
  </si>
  <si>
    <t>NTM, ATK</t>
  </si>
  <si>
    <t>Huyện Định Hóa</t>
  </si>
  <si>
    <t>IV</t>
  </si>
  <si>
    <t>Xã Bình Sơn</t>
  </si>
  <si>
    <t>V</t>
  </si>
  <si>
    <t>Huyện Đồng Hỷ</t>
  </si>
  <si>
    <t>VI</t>
  </si>
  <si>
    <t>Huyện Đại Từ</t>
  </si>
  <si>
    <t>VII</t>
  </si>
  <si>
    <t>TP.Thái Nguyên</t>
  </si>
  <si>
    <t>VIII</t>
  </si>
  <si>
    <t>Huyện Phú Lương</t>
  </si>
  <si>
    <t>TX.Phổ Yên</t>
  </si>
  <si>
    <t>Xã Yên Ninh</t>
  </si>
  <si>
    <t>Xã Yên Trạch</t>
  </si>
  <si>
    <t>III</t>
  </si>
  <si>
    <t>ATK</t>
  </si>
  <si>
    <t>Xã Yên Đổ</t>
  </si>
  <si>
    <t>Xã Yên Lạc</t>
  </si>
  <si>
    <t>NTM</t>
  </si>
  <si>
    <t>Xã Ôn Lương</t>
  </si>
  <si>
    <t>NTM ATK</t>
  </si>
  <si>
    <t>Xã Hợp Thành</t>
  </si>
  <si>
    <t>Xã Phủ Lý</t>
  </si>
  <si>
    <t>Xã Động Đạt</t>
  </si>
  <si>
    <t>Xã Phấn Mễ</t>
  </si>
  <si>
    <t>Xã Phú Đô</t>
  </si>
  <si>
    <t>Xã Vô Tranh</t>
  </si>
  <si>
    <t>Xã Tức Tranh</t>
  </si>
  <si>
    <t>Xã Cổ Lũng</t>
  </si>
  <si>
    <t>Thị trấn Đu</t>
  </si>
  <si>
    <t>Thị trấn Giang Tiên</t>
  </si>
  <si>
    <t>Đồng Đình</t>
  </si>
  <si>
    <t>Cầu Đá</t>
  </si>
  <si>
    <t>Quyết Tiến</t>
  </si>
  <si>
    <t>Tân Thái</t>
  </si>
  <si>
    <t>Đồng Tâm</t>
  </si>
  <si>
    <t>Đồng Tiến</t>
  </si>
  <si>
    <t>Na sàng</t>
  </si>
  <si>
    <t>Phú Bắc</t>
  </si>
  <si>
    <t>Phú Nam 8</t>
  </si>
  <si>
    <t>Bình Long</t>
  </si>
  <si>
    <t>X</t>
  </si>
  <si>
    <t>An Khánh</t>
  </si>
  <si>
    <t>Hà Thượng</t>
  </si>
  <si>
    <t>Phục Linh</t>
  </si>
  <si>
    <t>Tân Linh</t>
  </si>
  <si>
    <t>Khôi Kỳ</t>
  </si>
  <si>
    <t>Mỹ Yên</t>
  </si>
  <si>
    <t>Lục Ba</t>
  </si>
  <si>
    <t>Vạn Thọ</t>
  </si>
  <si>
    <t>Quân Chu</t>
  </si>
  <si>
    <t>Tiên Hội</t>
  </si>
  <si>
    <t>Bản Ngoại</t>
  </si>
  <si>
    <t>Phú Xuyên</t>
  </si>
  <si>
    <t>Yên Lãng</t>
  </si>
  <si>
    <t>Na Mao</t>
  </si>
  <si>
    <t>Phú Cường</t>
  </si>
  <si>
    <t>Minh Tiến</t>
  </si>
  <si>
    <t>Phú Thịnh</t>
  </si>
  <si>
    <t>Phú Lạc</t>
  </si>
  <si>
    <t>Đức Lương</t>
  </si>
  <si>
    <t>Phúc Lương</t>
  </si>
  <si>
    <t>La Bằng</t>
  </si>
  <si>
    <t>Hoàng Nông</t>
  </si>
  <si>
    <t>Thắng Lợi</t>
  </si>
  <si>
    <t>Bảo Linh</t>
  </si>
  <si>
    <t>19,19</t>
  </si>
  <si>
    <t>Quy Kỳ</t>
  </si>
  <si>
    <t>Linh Thông</t>
  </si>
  <si>
    <t>18,62</t>
  </si>
  <si>
    <t xml:space="preserve">Bình Thành </t>
  </si>
  <si>
    <t>Bình Yên</t>
  </si>
  <si>
    <t>Bộc Nhiêu</t>
  </si>
  <si>
    <t>Điềm Mặc</t>
  </si>
  <si>
    <t>Lam Vỹ</t>
  </si>
  <si>
    <t>Phú Tiến</t>
  </si>
  <si>
    <t>Tân Dương</t>
  </si>
  <si>
    <t>Tân Thịnh</t>
  </si>
  <si>
    <t>Trung Lương</t>
  </si>
  <si>
    <t>Định Biên</t>
  </si>
  <si>
    <t>Phú Đình</t>
  </si>
  <si>
    <t>Kim Phượng</t>
  </si>
  <si>
    <t>Sơn Phú</t>
  </si>
  <si>
    <t>Thanh Định</t>
  </si>
  <si>
    <t>Đồng Thịnh</t>
  </si>
  <si>
    <t>Phúc Chu</t>
  </si>
  <si>
    <t>Phượng Tiến</t>
  </si>
  <si>
    <t>Bảo Cường</t>
  </si>
  <si>
    <t>Trung Hội</t>
  </si>
  <si>
    <t>Thị trấn Chợ Chu</t>
  </si>
  <si>
    <t xml:space="preserve"> ATK</t>
  </si>
  <si>
    <t>x</t>
  </si>
  <si>
    <t>Liên Minh</t>
  </si>
  <si>
    <t>Linh Sơn</t>
  </si>
  <si>
    <t>Xã Bình Thành</t>
  </si>
  <si>
    <t>Làng Nập</t>
  </si>
  <si>
    <t xml:space="preserve">Vũ Hồng </t>
  </si>
  <si>
    <t>Xã Bình Yên</t>
  </si>
  <si>
    <t>Khang Thượng</t>
  </si>
  <si>
    <t>Khang Trung</t>
  </si>
  <si>
    <t>Hợp Tiến</t>
  </si>
  <si>
    <t>Xã Điềm Mặc</t>
  </si>
  <si>
    <t>Bản Bắc 1</t>
  </si>
  <si>
    <t>Xã Lam Vỹ</t>
  </si>
  <si>
    <t>Nà Làng</t>
  </si>
  <si>
    <t>Xã Phú Tiến</t>
  </si>
  <si>
    <t>Xã Tân Dương</t>
  </si>
  <si>
    <t>Xóm Tràng</t>
  </si>
  <si>
    <t>Xóm Cóoc</t>
  </si>
  <si>
    <t>Hợp Thành</t>
  </si>
  <si>
    <t>Xã Tân Thịnh</t>
  </si>
  <si>
    <t>Xóm Thịnh Mỹ</t>
  </si>
  <si>
    <t>Xóm Làng Ngõa</t>
  </si>
  <si>
    <t>Xóm Đồng Muồng</t>
  </si>
  <si>
    <t>Xã Trung Lương</t>
  </si>
  <si>
    <t>Quang Vinh</t>
  </si>
  <si>
    <t>Xã Định Biên</t>
  </si>
  <si>
    <t>Xóm Nà To</t>
  </si>
  <si>
    <t>Xóm Gốc Thông</t>
  </si>
  <si>
    <t>Xã Phú Đình</t>
  </si>
  <si>
    <t>Khuôn Tát</t>
  </si>
  <si>
    <t>Na Tẩm</t>
  </si>
  <si>
    <t>H. Đồng Hỷ</t>
  </si>
  <si>
    <t>TT Sông Cầu</t>
  </si>
  <si>
    <t>TT Trại Cau</t>
  </si>
  <si>
    <t>Xã Hóa Thượng</t>
  </si>
  <si>
    <t>Xã Hóa Trung</t>
  </si>
  <si>
    <t>Xã Hòa Binh</t>
  </si>
  <si>
    <t>Xã Minh Lập</t>
  </si>
  <si>
    <t>Xã Khe Mo</t>
  </si>
  <si>
    <t>Xã Văn Hán</t>
  </si>
  <si>
    <t>Xã Quang Sơn</t>
  </si>
  <si>
    <t>Xã Tân Long</t>
  </si>
  <si>
    <t>Xã Văn Lăng</t>
  </si>
  <si>
    <t>Xã Nam Hòa</t>
  </si>
  <si>
    <t>Xã Cây Thị</t>
  </si>
  <si>
    <t>Xã Tân Lợi</t>
  </si>
  <si>
    <t>Xã Hợp Tiến</t>
  </si>
  <si>
    <t>Xóm Lân Đăm</t>
  </si>
  <si>
    <t>Xóm Khe Cạn</t>
  </si>
  <si>
    <t>Xóm Suối Găng</t>
  </si>
  <si>
    <t>Huyện Phú Bình</t>
  </si>
  <si>
    <t>xã Bàn Đạt</t>
  </si>
  <si>
    <t>Xã Tân Thành</t>
  </si>
  <si>
    <t>Xã Tân Hòa</t>
  </si>
  <si>
    <t>Xã Tân Kim</t>
  </si>
  <si>
    <t>Xã Tân Khánh</t>
  </si>
  <si>
    <t>Xóm Cầu Cong</t>
  </si>
  <si>
    <t>Xã Bàn Đạt</t>
  </si>
  <si>
    <t>xóm Đồng Quan</t>
  </si>
  <si>
    <t>xóm Đá Bạc</t>
  </si>
  <si>
    <t>xóm Cầu Mành</t>
  </si>
  <si>
    <t xml:space="preserve"> La Hiên</t>
  </si>
  <si>
    <t>Lâu Thượng</t>
  </si>
  <si>
    <t>TT Đình Cả</t>
  </si>
  <si>
    <t>Phú Thượng</t>
  </si>
  <si>
    <t xml:space="preserve"> Tràng Xá</t>
  </si>
  <si>
    <t>Dân Tiến</t>
  </si>
  <si>
    <t>Sảng Mộc</t>
  </si>
  <si>
    <t>Cúc Đường</t>
  </si>
  <si>
    <t>Xã Thần Sa</t>
  </si>
  <si>
    <t>Xã Vũ Chấn</t>
  </si>
  <si>
    <t>Phương Giao</t>
  </si>
  <si>
    <t>Nghinh Tường</t>
  </si>
  <si>
    <t>Thượng Nung</t>
  </si>
  <si>
    <t xml:space="preserve"> NTM, ATK</t>
  </si>
  <si>
    <t>Lân Vai</t>
  </si>
  <si>
    <t>Đồng Rã</t>
  </si>
  <si>
    <t>Đồng Vòi</t>
  </si>
  <si>
    <t>Làng Mười</t>
  </si>
  <si>
    <t>Xã La Hiên</t>
  </si>
  <si>
    <t>Khuôn Ngục</t>
  </si>
  <si>
    <t>Cao Biền</t>
  </si>
  <si>
    <t>Xã Tràng Xá</t>
  </si>
  <si>
    <t>Hợp Nhất</t>
  </si>
  <si>
    <t>Chòi Hồng</t>
  </si>
  <si>
    <t>Đồng Bài</t>
  </si>
  <si>
    <t>Là Bo</t>
  </si>
  <si>
    <t xml:space="preserve"> Bình Long</t>
  </si>
  <si>
    <t>Đèo Ngà</t>
  </si>
  <si>
    <t>Long Thành</t>
  </si>
  <si>
    <t>Quảng Phúc</t>
  </si>
  <si>
    <t>Chùa</t>
  </si>
  <si>
    <t>Đồng Bứa</t>
  </si>
  <si>
    <t>Nà Sọc</t>
  </si>
  <si>
    <t>Chịp</t>
  </si>
  <si>
    <t>Đồng Bản</t>
  </si>
  <si>
    <t>Huyện Võ Nhai</t>
  </si>
  <si>
    <t>Phúc Hà</t>
  </si>
  <si>
    <t>Cao Ngạn</t>
  </si>
  <si>
    <t>Sơn Cẩm</t>
  </si>
  <si>
    <t>Thịnh Đức</t>
  </si>
  <si>
    <t>Phúc Trìu</t>
  </si>
  <si>
    <t>Đồng Bẩm</t>
  </si>
  <si>
    <t>Xóm Đồng bầu Trong</t>
  </si>
  <si>
    <t>Xóm Đồng bầu Ngoài</t>
  </si>
  <si>
    <t>TP.Sông Công</t>
  </si>
  <si>
    <t>Phường Bắc Sơn</t>
  </si>
  <si>
    <t>Xã Thành Công</t>
  </si>
  <si>
    <t>Xã Minh Đức</t>
  </si>
  <si>
    <t>Xã Phúc Thuận</t>
  </si>
  <si>
    <t>Xã Phúc Tân</t>
  </si>
  <si>
    <t>65.94</t>
  </si>
  <si>
    <t>1.131</t>
  </si>
  <si>
    <t>2.472</t>
  </si>
  <si>
    <t>1.988</t>
  </si>
  <si>
    <t>3.648</t>
  </si>
  <si>
    <t>Quan Triều</t>
  </si>
  <si>
    <t>Theo đề nghị của tỉnh</t>
  </si>
  <si>
    <t>UBDT thẩm định</t>
  </si>
  <si>
    <t>Xã khu vực I</t>
  </si>
  <si>
    <t>Xã khu vực II</t>
  </si>
  <si>
    <t>Xã khu vực III</t>
  </si>
  <si>
    <t>(Kèm theo Tờ trình số           /TTr-UBDT ngày        tháng       năm 2021 của Ủy ban Dân tộc)</t>
  </si>
  <si>
    <t>DANH SÁCH XÃ VÙNG DÂN TỘC THIỂU SỐ VÀ MIỀN NÚI TỈNH THÁI NGUYÊN
PHÂN ĐỊNH THEO TRÌNH ĐỘ PHÁT TRIỂN GIAI ĐOẠN 2021-2025</t>
  </si>
  <si>
    <t>Tổng cộng</t>
  </si>
  <si>
    <t>(Kèm theo Quyết định số            /QĐ-UBDT  ngày      tháng       năm 2021 của Ủy ban Dân tộc)</t>
  </si>
  <si>
    <t>DANH SÁCH THÔN ĐẶC BIỆT KHÓ KHĂN THUỘC VÙNG TỘC THIỂU SỐ VÀ MIỀN NÚI
TỈNH THÁI NGUYÊN</t>
  </si>
  <si>
    <t>Không đủ tiêu chí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</si>
</sst>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₫_-;\-* #,##0.00\ _₫_-;_-* &quot;-&quot;??\ _₫_-;_-@_-"/>
    <numFmt numFmtId="165" formatCode="_-* #,##0.00_-;\-* #,##0.00_-;_-* &quot;-&quot;??_-;_-@_-"/>
    <numFmt numFmtId="166" formatCode="_-* #,##0\ _₫_-;\-* #,##0\ _₫_-;_-* &quot;-&quot;??\ _₫_-;_-@_-"/>
    <numFmt numFmtId="167" formatCode="0.0"/>
    <numFmt numFmtId="168" formatCode="_(* #,##0_);_(* \(#,##0\);_(* &quot;-&quot;??_);_(@_)"/>
    <numFmt numFmtId="169" formatCode="#,##0.0"/>
    <numFmt numFmtId="170" formatCode="#,##0.00;[Red]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2"/>
      <color theme="1"/>
      <name val="Times New Roman"/>
      <family val="1"/>
    </font>
    <font>
      <sz val="11"/>
      <color theme="1"/>
      <name val="Arial"/>
      <family val="2"/>
    </font>
    <font>
      <sz val="11"/>
      <color indexed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2"/>
      <color theme="0"/>
      <name val="Times New Roman"/>
      <family val="1"/>
    </font>
    <font>
      <b/>
      <u/>
      <sz val="12"/>
      <color theme="1"/>
      <name val="Times New Roman"/>
      <family val="1"/>
    </font>
    <font>
      <b/>
      <i/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2" fillId="0" borderId="0"/>
    <xf numFmtId="0" fontId="6" fillId="0" borderId="0"/>
    <xf numFmtId="0" fontId="7" fillId="0" borderId="0"/>
    <xf numFmtId="0" fontId="4" fillId="0" borderId="0"/>
  </cellStyleXfs>
  <cellXfs count="30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69" fontId="5" fillId="0" borderId="0" xfId="0" applyNumberFormat="1" applyFont="1" applyAlignment="1">
      <alignment horizontal="right"/>
    </xf>
    <xf numFmtId="2" fontId="5" fillId="0" borderId="0" xfId="0" applyNumberFormat="1" applyFont="1"/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9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3" fontId="11" fillId="0" borderId="1" xfId="1" applyNumberFormat="1" applyFont="1" applyBorder="1" applyAlignment="1">
      <alignment horizontal="center" vertical="center" wrapText="1"/>
    </xf>
    <xf numFmtId="166" fontId="11" fillId="0" borderId="1" xfId="3" applyNumberFormat="1" applyFont="1" applyBorder="1" applyAlignment="1">
      <alignment horizontal="right" wrapText="1"/>
    </xf>
    <xf numFmtId="169" fontId="11" fillId="2" borderId="1" xfId="1" applyNumberFormat="1" applyFont="1" applyFill="1" applyBorder="1" applyAlignment="1">
      <alignment horizontal="right" vertical="center" wrapText="1"/>
    </xf>
    <xf numFmtId="2" fontId="11" fillId="2" borderId="1" xfId="1" applyNumberFormat="1" applyFont="1" applyFill="1" applyBorder="1" applyAlignment="1">
      <alignment horizontal="right" vertical="center" wrapText="1"/>
    </xf>
    <xf numFmtId="2" fontId="5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right"/>
    </xf>
    <xf numFmtId="0" fontId="5" fillId="0" borderId="1" xfId="1" applyFont="1" applyBorder="1" applyAlignment="1">
      <alignment horizontal="center"/>
    </xf>
    <xf numFmtId="0" fontId="5" fillId="0" borderId="0" xfId="0" applyFont="1" applyFill="1"/>
    <xf numFmtId="0" fontId="11" fillId="2" borderId="1" xfId="1" applyFont="1" applyFill="1" applyBorder="1" applyAlignment="1">
      <alignment horizontal="center" vertical="center" wrapText="1"/>
    </xf>
    <xf numFmtId="3" fontId="11" fillId="2" borderId="1" xfId="1" applyNumberFormat="1" applyFont="1" applyFill="1" applyBorder="1" applyAlignment="1">
      <alignment horizontal="right" vertical="center" wrapText="1"/>
    </xf>
    <xf numFmtId="0" fontId="5" fillId="0" borderId="1" xfId="1" applyFont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horizontal="right" vertical="center" wrapText="1"/>
    </xf>
    <xf numFmtId="3" fontId="9" fillId="2" borderId="1" xfId="1" applyNumberFormat="1" applyFont="1" applyFill="1" applyBorder="1" applyAlignment="1">
      <alignment horizontal="right" vertical="center" wrapText="1"/>
    </xf>
    <xf numFmtId="169" fontId="5" fillId="2" borderId="1" xfId="1" applyNumberFormat="1" applyFont="1" applyFill="1" applyBorder="1" applyAlignment="1">
      <alignment horizontal="right" vertical="center" wrapText="1"/>
    </xf>
    <xf numFmtId="4" fontId="5" fillId="2" borderId="1" xfId="1" applyNumberFormat="1" applyFont="1" applyFill="1" applyBorder="1" applyAlignment="1">
      <alignment horizontal="right" vertical="center" wrapText="1"/>
    </xf>
    <xf numFmtId="3" fontId="5" fillId="2" borderId="1" xfId="1" applyNumberFormat="1" applyFont="1" applyFill="1" applyBorder="1" applyAlignment="1">
      <alignment horizontal="right" vertical="center" wrapText="1"/>
    </xf>
    <xf numFmtId="2" fontId="5" fillId="2" borderId="1" xfId="1" applyNumberFormat="1" applyFont="1" applyFill="1" applyBorder="1" applyAlignment="1">
      <alignment horizontal="right"/>
    </xf>
    <xf numFmtId="0" fontId="5" fillId="2" borderId="1" xfId="1" applyFont="1" applyFill="1" applyBorder="1" applyAlignment="1">
      <alignment horizontal="right"/>
    </xf>
    <xf numFmtId="0" fontId="5" fillId="2" borderId="1" xfId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right" vertical="center" wrapText="1"/>
    </xf>
    <xf numFmtId="3" fontId="9" fillId="0" borderId="1" xfId="1" applyNumberFormat="1" applyFont="1" applyFill="1" applyBorder="1" applyAlignment="1">
      <alignment horizontal="right" vertical="center" wrapText="1"/>
    </xf>
    <xf numFmtId="169" fontId="5" fillId="0" borderId="1" xfId="1" applyNumberFormat="1" applyFont="1" applyFill="1" applyBorder="1" applyAlignment="1">
      <alignment horizontal="right" vertical="center" wrapText="1"/>
    </xf>
    <xf numFmtId="4" fontId="5" fillId="0" borderId="1" xfId="1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 wrapText="1"/>
    </xf>
    <xf numFmtId="2" fontId="5" fillId="0" borderId="1" xfId="1" applyNumberFormat="1" applyFont="1" applyFill="1" applyBorder="1" applyAlignment="1">
      <alignment horizontal="right"/>
    </xf>
    <xf numFmtId="0" fontId="5" fillId="0" borderId="1" xfId="1" applyFont="1" applyFill="1" applyBorder="1" applyAlignment="1">
      <alignment horizontal="right"/>
    </xf>
    <xf numFmtId="0" fontId="5" fillId="0" borderId="1" xfId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2" fontId="5" fillId="0" borderId="1" xfId="1" applyNumberFormat="1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horizontal="right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right" vertical="center" wrapText="1"/>
    </xf>
    <xf numFmtId="0" fontId="9" fillId="2" borderId="1" xfId="1" applyFont="1" applyFill="1" applyBorder="1" applyAlignment="1">
      <alignment vertical="center" wrapText="1"/>
    </xf>
    <xf numFmtId="49" fontId="5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>
      <alignment horizontal="right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right" vertical="center" wrapText="1"/>
    </xf>
    <xf numFmtId="169" fontId="11" fillId="0" borderId="1" xfId="1" applyNumberFormat="1" applyFont="1" applyFill="1" applyBorder="1" applyAlignment="1">
      <alignment horizontal="right" vertical="center" wrapText="1"/>
    </xf>
    <xf numFmtId="4" fontId="11" fillId="0" borderId="1" xfId="1" applyNumberFormat="1" applyFont="1" applyFill="1" applyBorder="1" applyAlignment="1">
      <alignment horizontal="right" vertical="center" wrapText="1"/>
    </xf>
    <xf numFmtId="2" fontId="5" fillId="0" borderId="1" xfId="1" applyNumberFormat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2" fontId="5" fillId="2" borderId="1" xfId="1" applyNumberFormat="1" applyFont="1" applyFill="1" applyBorder="1" applyAlignment="1">
      <alignment horizontal="center"/>
    </xf>
    <xf numFmtId="0" fontId="9" fillId="2" borderId="1" xfId="2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49" fontId="12" fillId="2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1" xfId="0" applyFont="1" applyBorder="1"/>
    <xf numFmtId="0" fontId="5" fillId="0" borderId="1" xfId="0" applyFont="1" applyBorder="1"/>
    <xf numFmtId="0" fontId="5" fillId="2" borderId="1" xfId="0" quotePrefix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0" fontId="13" fillId="2" borderId="1" xfId="0" quotePrefix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right" vertical="center" wrapText="1"/>
    </xf>
    <xf numFmtId="0" fontId="5" fillId="2" borderId="1" xfId="0" quotePrefix="1" applyNumberFormat="1" applyFont="1" applyFill="1" applyBorder="1" applyAlignment="1">
      <alignment horizontal="right" vertical="center" wrapText="1"/>
    </xf>
    <xf numFmtId="3" fontId="5" fillId="2" borderId="1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3" fontId="13" fillId="2" borderId="1" xfId="0" applyNumberFormat="1" applyFont="1" applyFill="1" applyBorder="1" applyAlignment="1">
      <alignment horizontal="right" vertical="center" wrapText="1"/>
    </xf>
    <xf numFmtId="0" fontId="13" fillId="2" borderId="1" xfId="0" quotePrefix="1" applyNumberFormat="1" applyFont="1" applyFill="1" applyBorder="1" applyAlignment="1">
      <alignment horizontal="right" vertical="center" wrapText="1"/>
    </xf>
    <xf numFmtId="3" fontId="14" fillId="2" borderId="1" xfId="1" applyNumberFormat="1" applyFont="1" applyFill="1" applyBorder="1" applyAlignment="1">
      <alignment horizontal="right" vertical="center" wrapText="1"/>
    </xf>
    <xf numFmtId="2" fontId="14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left" vertical="center" wrapText="1"/>
    </xf>
    <xf numFmtId="169" fontId="9" fillId="2" borderId="1" xfId="1" applyNumberFormat="1" applyFont="1" applyFill="1" applyBorder="1" applyAlignment="1">
      <alignment horizontal="right" vertical="center" wrapText="1"/>
    </xf>
    <xf numFmtId="4" fontId="9" fillId="2" borderId="1" xfId="1" applyNumberFormat="1" applyFont="1" applyFill="1" applyBorder="1" applyAlignment="1">
      <alignment horizontal="righ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2" fontId="5" fillId="2" borderId="1" xfId="1" applyNumberFormat="1" applyFont="1" applyFill="1" applyBorder="1" applyAlignment="1">
      <alignment horizontal="right" vertical="center" wrapText="1"/>
    </xf>
    <xf numFmtId="0" fontId="11" fillId="0" borderId="1" xfId="1" applyFont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right"/>
    </xf>
    <xf numFmtId="0" fontId="11" fillId="2" borderId="1" xfId="0" applyFont="1" applyFill="1" applyBorder="1" applyAlignment="1">
      <alignment horizontal="center" vertical="center" wrapText="1"/>
    </xf>
    <xf numFmtId="2" fontId="11" fillId="0" borderId="1" xfId="1" applyNumberFormat="1" applyFont="1" applyBorder="1" applyAlignment="1">
      <alignment horizontal="center"/>
    </xf>
    <xf numFmtId="0" fontId="11" fillId="0" borderId="1" xfId="1" applyFont="1" applyBorder="1" applyAlignment="1">
      <alignment horizontal="right"/>
    </xf>
    <xf numFmtId="0" fontId="11" fillId="0" borderId="1" xfId="1" applyFont="1" applyBorder="1" applyAlignment="1">
      <alignment horizontal="center"/>
    </xf>
    <xf numFmtId="0" fontId="11" fillId="0" borderId="0" xfId="0" applyFont="1"/>
    <xf numFmtId="0" fontId="15" fillId="0" borderId="0" xfId="0" applyFont="1"/>
    <xf numFmtId="3" fontId="5" fillId="0" borderId="0" xfId="0" applyNumberFormat="1" applyFont="1"/>
    <xf numFmtId="0" fontId="5" fillId="0" borderId="0" xfId="0" applyFont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3" fontId="11" fillId="0" borderId="1" xfId="0" applyNumberFormat="1" applyFont="1" applyBorder="1"/>
    <xf numFmtId="3" fontId="5" fillId="0" borderId="1" xfId="0" applyNumberFormat="1" applyFont="1" applyBorder="1"/>
    <xf numFmtId="2" fontId="5" fillId="0" borderId="1" xfId="0" applyNumberFormat="1" applyFont="1" applyBorder="1"/>
    <xf numFmtId="0" fontId="5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8" fillId="2" borderId="0" xfId="0" applyFont="1" applyFill="1"/>
    <xf numFmtId="0" fontId="9" fillId="3" borderId="0" xfId="0" applyFont="1" applyFill="1"/>
    <xf numFmtId="0" fontId="5" fillId="2" borderId="0" xfId="0" applyFont="1" applyFill="1"/>
    <xf numFmtId="0" fontId="5" fillId="2" borderId="0" xfId="0" applyFont="1" applyFill="1" applyAlignment="1"/>
    <xf numFmtId="0" fontId="8" fillId="3" borderId="0" xfId="0" applyFont="1" applyFill="1" applyAlignment="1">
      <alignment horizontal="center" vertical="center" wrapText="1"/>
    </xf>
    <xf numFmtId="0" fontId="17" fillId="0" borderId="0" xfId="0" applyFont="1"/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3" fontId="8" fillId="3" borderId="1" xfId="0" applyNumberFormat="1" applyFont="1" applyFill="1" applyBorder="1" applyAlignment="1">
      <alignment horizontal="right" vertical="center" wrapText="1"/>
    </xf>
    <xf numFmtId="2" fontId="8" fillId="3" borderId="1" xfId="0" applyNumberFormat="1" applyFont="1" applyFill="1" applyBorder="1" applyAlignment="1">
      <alignment horizontal="right" vertical="center"/>
    </xf>
    <xf numFmtId="169" fontId="8" fillId="3" borderId="1" xfId="0" applyNumberFormat="1" applyFont="1" applyFill="1" applyBorder="1" applyAlignment="1">
      <alignment horizontal="right" vertical="center"/>
    </xf>
    <xf numFmtId="169" fontId="8" fillId="3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/>
    <xf numFmtId="0" fontId="13" fillId="2" borderId="1" xfId="2" applyFont="1" applyFill="1" applyBorder="1"/>
    <xf numFmtId="3" fontId="9" fillId="2" borderId="1" xfId="9" applyNumberFormat="1" applyFont="1" applyFill="1" applyBorder="1" applyAlignment="1">
      <alignment horizontal="right" vertical="center"/>
    </xf>
    <xf numFmtId="3" fontId="9" fillId="2" borderId="1" xfId="0" applyNumberFormat="1" applyFont="1" applyFill="1" applyBorder="1" applyAlignment="1">
      <alignment horizontal="right" vertical="center"/>
    </xf>
    <xf numFmtId="167" fontId="9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right" vertical="center"/>
    </xf>
    <xf numFmtId="2" fontId="9" fillId="2" borderId="1" xfId="0" applyNumberFormat="1" applyFont="1" applyFill="1" applyBorder="1" applyAlignment="1">
      <alignment horizontal="right" vertical="center"/>
    </xf>
    <xf numFmtId="167" fontId="9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9" fillId="2" borderId="1" xfId="2" applyFont="1" applyFill="1" applyBorder="1"/>
    <xf numFmtId="0" fontId="13" fillId="2" borderId="1" xfId="2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left" vertical="center"/>
    </xf>
    <xf numFmtId="3" fontId="9" fillId="2" borderId="1" xfId="2" applyNumberFormat="1" applyFont="1" applyFill="1" applyBorder="1" applyAlignment="1">
      <alignment horizontal="right" vertical="center"/>
    </xf>
    <xf numFmtId="3" fontId="9" fillId="2" borderId="1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167" fontId="9" fillId="2" borderId="1" xfId="0" applyNumberFormat="1" applyFont="1" applyFill="1" applyBorder="1" applyAlignment="1">
      <alignment horizontal="right" vertical="center" wrapText="1"/>
    </xf>
    <xf numFmtId="167" fontId="9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4" fontId="9" fillId="2" borderId="1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1" xfId="2" applyFont="1" applyFill="1" applyBorder="1" applyAlignment="1">
      <alignment vertical="center"/>
    </xf>
    <xf numFmtId="170" fontId="9" fillId="2" borderId="1" xfId="0" applyNumberFormat="1" applyFont="1" applyFill="1" applyBorder="1" applyAlignment="1">
      <alignment horizontal="right" vertical="center"/>
    </xf>
    <xf numFmtId="170" fontId="9" fillId="2" borderId="1" xfId="0" applyNumberFormat="1" applyFont="1" applyFill="1" applyBorder="1" applyAlignment="1">
      <alignment horizontal="center" vertical="center"/>
    </xf>
    <xf numFmtId="0" fontId="9" fillId="2" borderId="1" xfId="13" applyFont="1" applyFill="1" applyBorder="1" applyAlignment="1">
      <alignment horizontal="right" vertical="center"/>
    </xf>
    <xf numFmtId="0" fontId="9" fillId="2" borderId="1" xfId="2" applyFont="1" applyFill="1" applyBorder="1" applyAlignment="1">
      <alignment horizontal="right" vertical="center"/>
    </xf>
    <xf numFmtId="0" fontId="5" fillId="2" borderId="1" xfId="0" applyFont="1" applyFill="1" applyBorder="1" applyAlignment="1"/>
    <xf numFmtId="0" fontId="9" fillId="2" borderId="1" xfId="0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/>
    <xf numFmtId="1" fontId="9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left" vertical="center" wrapText="1"/>
    </xf>
    <xf numFmtId="3" fontId="9" fillId="3" borderId="1" xfId="0" applyNumberFormat="1" applyFont="1" applyFill="1" applyBorder="1" applyAlignment="1">
      <alignment horizontal="right" vertical="center" wrapText="1"/>
    </xf>
    <xf numFmtId="3" fontId="9" fillId="3" borderId="1" xfId="0" applyNumberFormat="1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right" vertical="center"/>
    </xf>
    <xf numFmtId="169" fontId="9" fillId="3" borderId="1" xfId="0" applyNumberFormat="1" applyFont="1" applyFill="1" applyBorder="1" applyAlignment="1">
      <alignment horizontal="right" vertical="center"/>
    </xf>
    <xf numFmtId="169" fontId="9" fillId="3" borderId="1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/>
    </xf>
    <xf numFmtId="169" fontId="9" fillId="3" borderId="1" xfId="1" applyNumberFormat="1" applyFont="1" applyFill="1" applyBorder="1" applyAlignment="1">
      <alignment horizontal="right" vertical="center" wrapText="1"/>
    </xf>
    <xf numFmtId="0" fontId="9" fillId="3" borderId="1" xfId="11" applyFont="1" applyFill="1" applyBorder="1" applyAlignment="1">
      <alignment horizontal="center" vertical="center" wrapText="1"/>
    </xf>
    <xf numFmtId="0" fontId="9" fillId="3" borderId="1" xfId="11" applyFont="1" applyFill="1" applyBorder="1" applyAlignment="1">
      <alignment horizontal="center" vertical="center"/>
    </xf>
    <xf numFmtId="0" fontId="9" fillId="3" borderId="1" xfId="11" applyFont="1" applyFill="1" applyBorder="1" applyAlignment="1">
      <alignment horizontal="left" vertical="center" wrapText="1"/>
    </xf>
    <xf numFmtId="3" fontId="9" fillId="3" borderId="1" xfId="11" applyNumberFormat="1" applyFont="1" applyFill="1" applyBorder="1" applyAlignment="1">
      <alignment horizontal="right" vertical="center" wrapText="1"/>
    </xf>
    <xf numFmtId="0" fontId="9" fillId="3" borderId="1" xfId="11" applyFont="1" applyFill="1" applyBorder="1" applyAlignment="1">
      <alignment horizontal="right" vertical="center" wrapText="1"/>
    </xf>
    <xf numFmtId="2" fontId="9" fillId="3" borderId="1" xfId="11" applyNumberFormat="1" applyFont="1" applyFill="1" applyBorder="1" applyAlignment="1">
      <alignment horizontal="right" vertical="center" wrapText="1"/>
    </xf>
    <xf numFmtId="3" fontId="9" fillId="3" borderId="1" xfId="10" applyNumberFormat="1" applyFont="1" applyFill="1" applyBorder="1" applyAlignment="1">
      <alignment horizontal="right" vertical="center"/>
    </xf>
    <xf numFmtId="0" fontId="9" fillId="3" borderId="1" xfId="10" applyFont="1" applyFill="1" applyBorder="1" applyAlignment="1">
      <alignment horizontal="right" vertical="center"/>
    </xf>
    <xf numFmtId="2" fontId="9" fillId="3" borderId="1" xfId="10" applyNumberFormat="1" applyFont="1" applyFill="1" applyBorder="1" applyAlignment="1">
      <alignment horizontal="right" vertical="center"/>
    </xf>
    <xf numFmtId="0" fontId="9" fillId="3" borderId="1" xfId="10" applyFont="1" applyFill="1" applyBorder="1" applyAlignment="1">
      <alignment horizontal="center" vertical="center"/>
    </xf>
    <xf numFmtId="0" fontId="9" fillId="3" borderId="1" xfId="10" applyFont="1" applyFill="1" applyBorder="1" applyAlignment="1">
      <alignment horizontal="center" vertical="center" wrapText="1"/>
    </xf>
    <xf numFmtId="0" fontId="9" fillId="3" borderId="1" xfId="12" applyFont="1" applyFill="1" applyBorder="1" applyAlignment="1">
      <alignment horizontal="left" vertical="center"/>
    </xf>
    <xf numFmtId="169" fontId="9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3" fontId="9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left"/>
    </xf>
    <xf numFmtId="0" fontId="9" fillId="3" borderId="1" xfId="1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3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3" fontId="11" fillId="0" borderId="1" xfId="0" applyNumberFormat="1" applyFont="1" applyBorder="1" applyAlignment="1">
      <alignment horizontal="right" vertical="center"/>
    </xf>
    <xf numFmtId="2" fontId="18" fillId="0" borderId="1" xfId="0" applyNumberFormat="1" applyFont="1" applyBorder="1" applyAlignment="1">
      <alignment horizontal="right" vertical="center"/>
    </xf>
    <xf numFmtId="1" fontId="11" fillId="0" borderId="1" xfId="0" applyNumberFormat="1" applyFont="1" applyBorder="1" applyAlignment="1">
      <alignment horizontal="right" vertical="center"/>
    </xf>
    <xf numFmtId="167" fontId="18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1" fontId="5" fillId="0" borderId="1" xfId="0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horizontal="center" vertical="center"/>
    </xf>
    <xf numFmtId="0" fontId="17" fillId="0" borderId="1" xfId="0" applyFont="1" applyBorder="1"/>
    <xf numFmtId="0" fontId="9" fillId="0" borderId="1" xfId="0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2" fontId="13" fillId="0" borderId="1" xfId="0" applyNumberFormat="1" applyFont="1" applyBorder="1" applyAlignment="1">
      <alignment horizontal="right" vertical="center"/>
    </xf>
    <xf numFmtId="1" fontId="9" fillId="0" borderId="1" xfId="0" applyNumberFormat="1" applyFont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67" fontId="13" fillId="0" borderId="1" xfId="0" applyNumberFormat="1" applyFont="1" applyBorder="1" applyAlignment="1">
      <alignment horizontal="right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vertical="center"/>
    </xf>
    <xf numFmtId="2" fontId="8" fillId="3" borderId="1" xfId="0" applyNumberFormat="1" applyFont="1" applyFill="1" applyBorder="1" applyAlignment="1">
      <alignment vertical="center"/>
    </xf>
    <xf numFmtId="169" fontId="8" fillId="3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3" fontId="11" fillId="2" borderId="1" xfId="1" applyNumberFormat="1" applyFont="1" applyFill="1" applyBorder="1" applyAlignment="1">
      <alignment horizontal="center"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3" fontId="13" fillId="0" borderId="1" xfId="0" applyNumberFormat="1" applyFont="1" applyFill="1" applyBorder="1" applyAlignment="1">
      <alignment horizontal="right" vertical="center" wrapText="1"/>
    </xf>
    <xf numFmtId="168" fontId="9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 wrapText="1"/>
    </xf>
    <xf numFmtId="2" fontId="13" fillId="0" borderId="1" xfId="0" applyNumberFormat="1" applyFont="1" applyFill="1" applyBorder="1" applyAlignment="1">
      <alignment horizontal="right" vertical="center" wrapText="1"/>
    </xf>
    <xf numFmtId="3" fontId="13" fillId="0" borderId="1" xfId="0" applyNumberFormat="1" applyFont="1" applyFill="1" applyBorder="1" applyAlignment="1">
      <alignment vertical="center" wrapText="1"/>
    </xf>
    <xf numFmtId="2" fontId="5" fillId="0" borderId="1" xfId="0" applyNumberFormat="1" applyFont="1" applyBorder="1" applyAlignment="1">
      <alignment vertical="center"/>
    </xf>
    <xf numFmtId="168" fontId="9" fillId="0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2" fontId="13" fillId="0" borderId="1" xfId="0" applyNumberFormat="1" applyFont="1" applyFill="1" applyBorder="1" applyAlignment="1">
      <alignment vertical="center" wrapText="1"/>
    </xf>
    <xf numFmtId="3" fontId="19" fillId="3" borderId="1" xfId="0" applyNumberFormat="1" applyFont="1" applyFill="1" applyBorder="1" applyAlignment="1">
      <alignment horizontal="right" vertical="center"/>
    </xf>
    <xf numFmtId="2" fontId="19" fillId="3" borderId="1" xfId="0" applyNumberFormat="1" applyFont="1" applyFill="1" applyBorder="1" applyAlignment="1">
      <alignment horizontal="right" vertical="center"/>
    </xf>
    <xf numFmtId="0" fontId="19" fillId="3" borderId="1" xfId="0" applyFont="1" applyFill="1" applyBorder="1" applyAlignment="1">
      <alignment horizontal="right" vertical="center"/>
    </xf>
    <xf numFmtId="169" fontId="19" fillId="3" borderId="1" xfId="0" applyNumberFormat="1" applyFont="1" applyFill="1" applyBorder="1" applyAlignment="1">
      <alignment horizontal="right" vertical="center"/>
    </xf>
    <xf numFmtId="169" fontId="19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/>
    <xf numFmtId="0" fontId="16" fillId="3" borderId="0" xfId="0" applyFont="1" applyFill="1"/>
    <xf numFmtId="3" fontId="16" fillId="3" borderId="1" xfId="0" applyNumberFormat="1" applyFont="1" applyFill="1" applyBorder="1" applyAlignment="1">
      <alignment horizontal="right" vertical="center"/>
    </xf>
    <xf numFmtId="3" fontId="16" fillId="3" borderId="1" xfId="1" applyNumberFormat="1" applyFont="1" applyFill="1" applyBorder="1" applyAlignment="1">
      <alignment horizontal="right" vertical="center"/>
    </xf>
    <xf numFmtId="2" fontId="16" fillId="3" borderId="1" xfId="0" applyNumberFormat="1" applyFont="1" applyFill="1" applyBorder="1" applyAlignment="1">
      <alignment horizontal="right" vertical="center"/>
    </xf>
    <xf numFmtId="0" fontId="16" fillId="3" borderId="1" xfId="11" applyFont="1" applyFill="1" applyBorder="1" applyAlignment="1">
      <alignment horizontal="right" vertical="center"/>
    </xf>
    <xf numFmtId="2" fontId="16" fillId="3" borderId="1" xfId="1" applyNumberFormat="1" applyFont="1" applyFill="1" applyBorder="1" applyAlignment="1">
      <alignment horizontal="right" vertical="center" wrapText="1"/>
    </xf>
    <xf numFmtId="169" fontId="16" fillId="3" borderId="1" xfId="1" applyNumberFormat="1" applyFont="1" applyFill="1" applyBorder="1" applyAlignment="1">
      <alignment horizontal="right" vertical="center" wrapText="1"/>
    </xf>
    <xf numFmtId="169" fontId="16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right" vertical="center"/>
    </xf>
    <xf numFmtId="169" fontId="16" fillId="3" borderId="1" xfId="0" applyNumberFormat="1" applyFont="1" applyFill="1" applyBorder="1" applyAlignment="1">
      <alignment horizontal="right" vertical="center"/>
    </xf>
    <xf numFmtId="3" fontId="16" fillId="3" borderId="1" xfId="11" applyNumberFormat="1" applyFont="1" applyFill="1" applyBorder="1" applyAlignment="1">
      <alignment horizontal="right" vertical="center"/>
    </xf>
    <xf numFmtId="2" fontId="16" fillId="3" borderId="1" xfId="11" applyNumberFormat="1" applyFont="1" applyFill="1" applyBorder="1" applyAlignment="1">
      <alignment horizontal="right" vertical="center"/>
    </xf>
    <xf numFmtId="0" fontId="16" fillId="3" borderId="1" xfId="11" applyFont="1" applyFill="1" applyBorder="1" applyAlignment="1">
      <alignment horizontal="center" vertical="center" wrapText="1"/>
    </xf>
    <xf numFmtId="3" fontId="16" fillId="3" borderId="1" xfId="10" applyNumberFormat="1" applyFont="1" applyFill="1" applyBorder="1" applyAlignment="1">
      <alignment horizontal="right" vertical="center"/>
    </xf>
    <xf numFmtId="0" fontId="16" fillId="3" borderId="1" xfId="10" applyFont="1" applyFill="1" applyBorder="1" applyAlignment="1">
      <alignment horizontal="right" vertical="center"/>
    </xf>
    <xf numFmtId="2" fontId="16" fillId="3" borderId="1" xfId="10" applyNumberFormat="1" applyFont="1" applyFill="1" applyBorder="1" applyAlignment="1">
      <alignment horizontal="right" vertical="center"/>
    </xf>
    <xf numFmtId="0" fontId="16" fillId="3" borderId="1" xfId="10" applyFont="1" applyFill="1" applyBorder="1" applyAlignment="1">
      <alignment horizontal="center" vertical="center"/>
    </xf>
    <xf numFmtId="169" fontId="16" fillId="3" borderId="1" xfId="10" applyNumberFormat="1" applyFont="1" applyFill="1" applyBorder="1" applyAlignment="1">
      <alignment horizontal="right" vertical="center"/>
    </xf>
    <xf numFmtId="169" fontId="16" fillId="3" borderId="1" xfId="10" applyNumberFormat="1" applyFont="1" applyFill="1" applyBorder="1" applyAlignment="1">
      <alignment horizontal="center" vertical="center"/>
    </xf>
    <xf numFmtId="3" fontId="16" fillId="3" borderId="1" xfId="0" applyNumberFormat="1" applyFont="1" applyFill="1" applyBorder="1" applyAlignment="1">
      <alignment horizontal="right" vertical="center" wrapText="1"/>
    </xf>
    <xf numFmtId="2" fontId="16" fillId="3" borderId="1" xfId="0" applyNumberFormat="1" applyFont="1" applyFill="1" applyBorder="1" applyAlignment="1">
      <alignment horizontal="right" vertical="center" wrapText="1"/>
    </xf>
    <xf numFmtId="0" fontId="16" fillId="3" borderId="1" xfId="0" applyFont="1" applyFill="1" applyBorder="1" applyAlignment="1">
      <alignment horizontal="right" vertical="center" wrapText="1"/>
    </xf>
    <xf numFmtId="169" fontId="16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right" vertical="center"/>
    </xf>
    <xf numFmtId="0" fontId="16" fillId="3" borderId="0" xfId="0" applyFont="1" applyFill="1" applyAlignment="1">
      <alignment horizontal="center" vertical="center" wrapText="1"/>
    </xf>
    <xf numFmtId="2" fontId="16" fillId="3" borderId="1" xfId="0" applyNumberFormat="1" applyFont="1" applyFill="1" applyBorder="1" applyAlignment="1">
      <alignment vertical="center"/>
    </xf>
    <xf numFmtId="169" fontId="16" fillId="3" borderId="1" xfId="0" applyNumberFormat="1" applyFont="1" applyFill="1" applyBorder="1" applyAlignment="1">
      <alignment vertical="center"/>
    </xf>
    <xf numFmtId="3" fontId="16" fillId="3" borderId="1" xfId="0" applyNumberFormat="1" applyFont="1" applyFill="1" applyBorder="1" applyAlignment="1">
      <alignment vertical="center"/>
    </xf>
    <xf numFmtId="2" fontId="8" fillId="0" borderId="0" xfId="0" applyNumberFormat="1" applyFont="1" applyFill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right" vertical="center" wrapText="1"/>
    </xf>
    <xf numFmtId="3" fontId="12" fillId="2" borderId="1" xfId="1" applyNumberFormat="1" applyFont="1" applyFill="1" applyBorder="1" applyAlignment="1">
      <alignment horizontal="right" vertical="center" wrapText="1"/>
    </xf>
    <xf numFmtId="169" fontId="12" fillId="2" borderId="1" xfId="1" applyNumberFormat="1" applyFont="1" applyFill="1" applyBorder="1" applyAlignment="1">
      <alignment horizontal="right" vertical="center" wrapText="1"/>
    </xf>
    <xf numFmtId="4" fontId="12" fillId="2" borderId="1" xfId="1" applyNumberFormat="1" applyFont="1" applyFill="1" applyBorder="1" applyAlignment="1">
      <alignment horizontal="right" vertical="center" wrapText="1"/>
    </xf>
    <xf numFmtId="2" fontId="12" fillId="2" borderId="1" xfId="1" applyNumberFormat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0" borderId="0" xfId="0" applyFont="1"/>
    <xf numFmtId="0" fontId="12" fillId="2" borderId="1" xfId="1" applyFont="1" applyFill="1" applyBorder="1" applyAlignment="1">
      <alignment vertical="center" wrapText="1"/>
    </xf>
  </cellXfs>
  <cellStyles count="14">
    <cellStyle name="Comma 2" xfId="3"/>
    <cellStyle name="Comma 2 2" xfId="7"/>
    <cellStyle name="Excel Built-in Normal" xfId="2"/>
    <cellStyle name="Normal" xfId="0" builtinId="0"/>
    <cellStyle name="Normal 2" xfId="1"/>
    <cellStyle name="Normal 2 2" xfId="5"/>
    <cellStyle name="Normal 2 2 2" xfId="4"/>
    <cellStyle name="Normal 2 3" xfId="12"/>
    <cellStyle name="Normal 3" xfId="6"/>
    <cellStyle name="Normal 4" xfId="11"/>
    <cellStyle name="Normal 5" xfId="10"/>
    <cellStyle name="Normal_bang tong hop 2 _ xã" xfId="13"/>
    <cellStyle name="Normal_Sheet1" xfId="9"/>
    <cellStyle name="Percent 2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topLeftCell="A4" zoomScaleNormal="100" workbookViewId="0">
      <selection activeCell="G18" sqref="G18"/>
    </sheetView>
  </sheetViews>
  <sheetFormatPr defaultRowHeight="15.75" x14ac:dyDescent="0.25"/>
  <cols>
    <col min="1" max="1" width="5" style="4" customWidth="1"/>
    <col min="2" max="2" width="21.28515625" style="3" customWidth="1"/>
    <col min="3" max="4" width="7.5703125" style="3" hidden="1" customWidth="1"/>
    <col min="5" max="6" width="7.42578125" style="5" customWidth="1"/>
    <col min="7" max="7" width="7.42578125" style="6" customWidth="1"/>
    <col min="8" max="8" width="8.42578125" style="5" customWidth="1"/>
    <col min="9" max="9" width="8.42578125" style="97" customWidth="1"/>
    <col min="10" max="11" width="8.42578125" style="5" customWidth="1"/>
    <col min="12" max="12" width="7.28515625" style="7" customWidth="1"/>
    <col min="13" max="14" width="6.7109375" style="5" customWidth="1"/>
    <col min="15" max="15" width="6.7109375" style="3" customWidth="1"/>
    <col min="16" max="17" width="8.5703125" style="3" customWidth="1"/>
    <col min="18" max="18" width="14.7109375" style="3" customWidth="1"/>
    <col min="19" max="16384" width="9.140625" style="3"/>
  </cols>
  <sheetData>
    <row r="1" spans="1:18" ht="34.5" customHeight="1" x14ac:dyDescent="0.25">
      <c r="A1" s="281" t="s">
        <v>239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</row>
    <row r="2" spans="1:18" ht="16.5" customHeight="1" x14ac:dyDescent="0.25">
      <c r="A2" s="282" t="s">
        <v>238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</row>
    <row r="3" spans="1:18" ht="10.5" customHeight="1" x14ac:dyDescent="0.25"/>
    <row r="4" spans="1:18" s="8" customFormat="1" ht="33.75" customHeight="1" x14ac:dyDescent="0.25">
      <c r="A4" s="283" t="s">
        <v>0</v>
      </c>
      <c r="B4" s="283" t="s">
        <v>1</v>
      </c>
      <c r="C4" s="283" t="s">
        <v>15</v>
      </c>
      <c r="D4" s="283" t="s">
        <v>16</v>
      </c>
      <c r="E4" s="283" t="s">
        <v>4</v>
      </c>
      <c r="F4" s="283"/>
      <c r="G4" s="283"/>
      <c r="H4" s="283" t="s">
        <v>6</v>
      </c>
      <c r="I4" s="283"/>
      <c r="J4" s="283"/>
      <c r="K4" s="283"/>
      <c r="L4" s="283" t="s">
        <v>13</v>
      </c>
      <c r="M4" s="283"/>
      <c r="N4" s="283"/>
      <c r="O4" s="283"/>
      <c r="P4" s="284" t="s">
        <v>18</v>
      </c>
      <c r="Q4" s="284"/>
      <c r="R4" s="283" t="s">
        <v>9</v>
      </c>
    </row>
    <row r="5" spans="1:18" s="8" customFormat="1" ht="45" customHeight="1" x14ac:dyDescent="0.25">
      <c r="A5" s="283"/>
      <c r="B5" s="283"/>
      <c r="C5" s="283"/>
      <c r="D5" s="283"/>
      <c r="E5" s="9" t="s">
        <v>5</v>
      </c>
      <c r="F5" s="9" t="s">
        <v>2</v>
      </c>
      <c r="G5" s="10" t="s">
        <v>3</v>
      </c>
      <c r="H5" s="9" t="s">
        <v>17</v>
      </c>
      <c r="I5" s="98" t="s">
        <v>3</v>
      </c>
      <c r="J5" s="9" t="s">
        <v>8</v>
      </c>
      <c r="K5" s="9" t="s">
        <v>3</v>
      </c>
      <c r="L5" s="11" t="s">
        <v>10</v>
      </c>
      <c r="M5" s="12" t="s">
        <v>11</v>
      </c>
      <c r="N5" s="12" t="s">
        <v>12</v>
      </c>
      <c r="O5" s="9" t="s">
        <v>14</v>
      </c>
      <c r="P5" s="1" t="s">
        <v>233</v>
      </c>
      <c r="Q5" s="1" t="s">
        <v>234</v>
      </c>
      <c r="R5" s="283"/>
    </row>
    <row r="6" spans="1:18" s="102" customFormat="1" ht="20.25" customHeight="1" x14ac:dyDescent="0.25">
      <c r="A6" s="14"/>
      <c r="B6" s="14" t="s">
        <v>240</v>
      </c>
      <c r="C6" s="14">
        <f>C10+C26+C50+C52+C68+C92+C102+C118+C124</f>
        <v>178</v>
      </c>
      <c r="D6" s="15">
        <f>D10+D26+D50+D52+D68+D92+D102+D118+D124</f>
        <v>2336</v>
      </c>
      <c r="E6" s="16"/>
      <c r="F6" s="16"/>
      <c r="G6" s="17"/>
      <c r="H6" s="16"/>
      <c r="I6" s="18"/>
      <c r="J6" s="16"/>
      <c r="K6" s="18"/>
      <c r="L6" s="99"/>
      <c r="M6" s="100"/>
      <c r="N6" s="100"/>
      <c r="O6" s="101"/>
      <c r="P6" s="101">
        <f>SUM(P7:P9)</f>
        <v>110</v>
      </c>
      <c r="Q6" s="101">
        <f>SUM(Q7:Q9)</f>
        <v>110</v>
      </c>
      <c r="R6" s="101"/>
    </row>
    <row r="7" spans="1:18" ht="20.25" customHeight="1" x14ac:dyDescent="0.25">
      <c r="A7" s="13"/>
      <c r="B7" s="2" t="s">
        <v>235</v>
      </c>
      <c r="C7" s="14"/>
      <c r="D7" s="15"/>
      <c r="E7" s="16"/>
      <c r="F7" s="16"/>
      <c r="G7" s="17"/>
      <c r="H7" s="16"/>
      <c r="I7" s="18"/>
      <c r="J7" s="16"/>
      <c r="K7" s="18"/>
      <c r="L7" s="19"/>
      <c r="M7" s="20"/>
      <c r="N7" s="20"/>
      <c r="O7" s="21"/>
      <c r="P7" s="21">
        <v>83</v>
      </c>
      <c r="Q7" s="21">
        <v>83</v>
      </c>
      <c r="R7" s="21"/>
    </row>
    <row r="8" spans="1:18" ht="20.25" customHeight="1" x14ac:dyDescent="0.25">
      <c r="A8" s="13"/>
      <c r="B8" s="2" t="s">
        <v>236</v>
      </c>
      <c r="C8" s="14"/>
      <c r="D8" s="15"/>
      <c r="E8" s="16"/>
      <c r="F8" s="16"/>
      <c r="G8" s="17"/>
      <c r="H8" s="16"/>
      <c r="I8" s="18"/>
      <c r="J8" s="16"/>
      <c r="K8" s="18"/>
      <c r="L8" s="19"/>
      <c r="M8" s="20"/>
      <c r="N8" s="20"/>
      <c r="O8" s="21"/>
      <c r="P8" s="21">
        <v>12</v>
      </c>
      <c r="Q8" s="21">
        <v>12</v>
      </c>
      <c r="R8" s="21"/>
    </row>
    <row r="9" spans="1:18" ht="20.25" customHeight="1" x14ac:dyDescent="0.25">
      <c r="A9" s="13"/>
      <c r="B9" s="2" t="s">
        <v>237</v>
      </c>
      <c r="C9" s="14"/>
      <c r="D9" s="15"/>
      <c r="E9" s="16"/>
      <c r="F9" s="16"/>
      <c r="G9" s="17"/>
      <c r="H9" s="16"/>
      <c r="I9" s="18"/>
      <c r="J9" s="16"/>
      <c r="K9" s="18"/>
      <c r="L9" s="19"/>
      <c r="M9" s="20"/>
      <c r="N9" s="20"/>
      <c r="O9" s="21"/>
      <c r="P9" s="21">
        <v>15</v>
      </c>
      <c r="Q9" s="21">
        <v>15</v>
      </c>
      <c r="R9" s="21"/>
    </row>
    <row r="10" spans="1:18" ht="20.25" customHeight="1" x14ac:dyDescent="0.25">
      <c r="A10" s="14" t="s">
        <v>21</v>
      </c>
      <c r="B10" s="94" t="s">
        <v>212</v>
      </c>
      <c r="C10" s="23">
        <f>A25</f>
        <v>15</v>
      </c>
      <c r="D10" s="23">
        <f>SUM(D11:D25)</f>
        <v>167</v>
      </c>
      <c r="E10" s="24">
        <f>SUM(E11:E25)</f>
        <v>17971</v>
      </c>
      <c r="F10" s="24">
        <f t="shared" ref="F10:J10" si="0">SUM(F11:F25)</f>
        <v>13049</v>
      </c>
      <c r="G10" s="17"/>
      <c r="H10" s="24">
        <f t="shared" si="0"/>
        <v>2476</v>
      </c>
      <c r="I10" s="18"/>
      <c r="J10" s="24">
        <f t="shared" si="0"/>
        <v>1977</v>
      </c>
      <c r="K10" s="18"/>
      <c r="L10" s="19"/>
      <c r="M10" s="20"/>
      <c r="N10" s="20"/>
      <c r="O10" s="21"/>
      <c r="P10" s="21"/>
      <c r="Q10" s="21"/>
      <c r="R10" s="25"/>
    </row>
    <row r="11" spans="1:18" ht="20.25" customHeight="1" x14ac:dyDescent="0.25">
      <c r="A11" s="26">
        <v>1</v>
      </c>
      <c r="B11" s="27" t="s">
        <v>177</v>
      </c>
      <c r="C11" s="27"/>
      <c r="D11" s="28">
        <v>16</v>
      </c>
      <c r="E11" s="29">
        <v>2260</v>
      </c>
      <c r="F11" s="29">
        <v>1471</v>
      </c>
      <c r="G11" s="30">
        <v>65.088495575221245</v>
      </c>
      <c r="H11" s="29">
        <v>81</v>
      </c>
      <c r="I11" s="31">
        <v>3.5840707964601775</v>
      </c>
      <c r="J11" s="32">
        <v>71</v>
      </c>
      <c r="K11" s="31">
        <v>87.654320987654316</v>
      </c>
      <c r="L11" s="33"/>
      <c r="M11" s="34"/>
      <c r="N11" s="34"/>
      <c r="O11" s="35"/>
      <c r="P11" s="36" t="str">
        <f>IF(OR(I11&gt;=20,AND(I11&gt;=15,I11&lt;20,L11&gt;=60),AND(I11&gt;=15,I11&lt;20,M11&gt;=20),AND(I11&gt;=15,I11&lt;20,N11&gt;=80),AND(I11&gt;=15,I11&lt;20,O11&gt;10)),"III",IF(OR(I11&lt;10,R11="NTM"),"I","II"))</f>
        <v>I</v>
      </c>
      <c r="Q11" s="36" t="s">
        <v>21</v>
      </c>
      <c r="R11" s="35" t="s">
        <v>43</v>
      </c>
    </row>
    <row r="12" spans="1:18" s="22" customFormat="1" ht="20.25" customHeight="1" x14ac:dyDescent="0.25">
      <c r="A12" s="37">
        <v>2</v>
      </c>
      <c r="B12" s="38" t="s">
        <v>178</v>
      </c>
      <c r="C12" s="38"/>
      <c r="D12" s="39">
        <v>11</v>
      </c>
      <c r="E12" s="40">
        <v>1831</v>
      </c>
      <c r="F12" s="40">
        <v>1124</v>
      </c>
      <c r="G12" s="41">
        <v>61.38722009830694</v>
      </c>
      <c r="H12" s="40">
        <v>85</v>
      </c>
      <c r="I12" s="31">
        <v>4.6422719825232113</v>
      </c>
      <c r="J12" s="43">
        <v>60</v>
      </c>
      <c r="K12" s="42">
        <v>70.588235294117652</v>
      </c>
      <c r="L12" s="42">
        <v>70.588235294117652</v>
      </c>
      <c r="M12" s="44">
        <v>0.31</v>
      </c>
      <c r="N12" s="45"/>
      <c r="O12" s="46"/>
      <c r="P12" s="47" t="str">
        <f t="shared" ref="P12:P67" si="1">IF(OR(I12&gt;=20,AND(I12&gt;=15,I12&lt;20,L12&gt;=60),AND(I12&gt;=15,I12&lt;20,M12&gt;=20),AND(I12&gt;=15,I12&lt;20,N12&gt;=80),AND(I12&gt;=15,I12&lt;20,O12&gt;10)),"III",IF(OR(I12&lt;10,R12="NTM"),"I","II"))</f>
        <v>I</v>
      </c>
      <c r="Q12" s="47" t="s">
        <v>21</v>
      </c>
      <c r="R12" s="46" t="s">
        <v>40</v>
      </c>
    </row>
    <row r="13" spans="1:18" s="22" customFormat="1" ht="20.25" customHeight="1" x14ac:dyDescent="0.25">
      <c r="A13" s="37">
        <v>3</v>
      </c>
      <c r="B13" s="38" t="s">
        <v>179</v>
      </c>
      <c r="C13" s="38"/>
      <c r="D13" s="39">
        <v>6</v>
      </c>
      <c r="E13" s="40">
        <v>1087</v>
      </c>
      <c r="F13" s="40">
        <v>689</v>
      </c>
      <c r="G13" s="41">
        <v>63.385464581416741</v>
      </c>
      <c r="H13" s="40">
        <v>23</v>
      </c>
      <c r="I13" s="31">
        <v>2.1159153633854646</v>
      </c>
      <c r="J13" s="43">
        <v>13</v>
      </c>
      <c r="K13" s="42">
        <v>56.521739130434781</v>
      </c>
      <c r="L13" s="42">
        <v>56.521739130434781</v>
      </c>
      <c r="M13" s="44">
        <v>0.67</v>
      </c>
      <c r="N13" s="45"/>
      <c r="O13" s="46"/>
      <c r="P13" s="47" t="str">
        <f t="shared" si="1"/>
        <v>I</v>
      </c>
      <c r="Q13" s="47" t="s">
        <v>21</v>
      </c>
      <c r="R13" s="46" t="s">
        <v>24</v>
      </c>
    </row>
    <row r="14" spans="1:18" s="22" customFormat="1" ht="20.25" customHeight="1" x14ac:dyDescent="0.25">
      <c r="A14" s="37">
        <v>4</v>
      </c>
      <c r="B14" s="38" t="s">
        <v>180</v>
      </c>
      <c r="C14" s="38"/>
      <c r="D14" s="39">
        <v>10</v>
      </c>
      <c r="E14" s="40">
        <v>1253</v>
      </c>
      <c r="F14" s="40">
        <v>1161</v>
      </c>
      <c r="G14" s="41">
        <v>67.69</v>
      </c>
      <c r="H14" s="40">
        <v>42</v>
      </c>
      <c r="I14" s="31">
        <v>3.35</v>
      </c>
      <c r="J14" s="43">
        <v>35</v>
      </c>
      <c r="K14" s="42">
        <v>83.333333333333343</v>
      </c>
      <c r="L14" s="42">
        <v>83.333333333333343</v>
      </c>
      <c r="M14" s="44">
        <v>2.38</v>
      </c>
      <c r="N14" s="45"/>
      <c r="O14" s="46"/>
      <c r="P14" s="47" t="str">
        <f t="shared" si="1"/>
        <v>I</v>
      </c>
      <c r="Q14" s="47" t="s">
        <v>21</v>
      </c>
      <c r="R14" s="48" t="s">
        <v>24</v>
      </c>
    </row>
    <row r="15" spans="1:18" s="22" customFormat="1" ht="20.25" customHeight="1" x14ac:dyDescent="0.25">
      <c r="A15" s="37">
        <v>5</v>
      </c>
      <c r="B15" s="38" t="s">
        <v>181</v>
      </c>
      <c r="C15" s="38"/>
      <c r="D15" s="39">
        <v>18</v>
      </c>
      <c r="E15" s="40">
        <v>2190</v>
      </c>
      <c r="F15" s="40">
        <v>1591</v>
      </c>
      <c r="G15" s="41">
        <v>72.648401826484019</v>
      </c>
      <c r="H15" s="40">
        <v>276</v>
      </c>
      <c r="I15" s="31">
        <v>12.6</v>
      </c>
      <c r="J15" s="43">
        <v>182</v>
      </c>
      <c r="K15" s="42" t="s">
        <v>227</v>
      </c>
      <c r="L15" s="42" t="s">
        <v>227</v>
      </c>
      <c r="M15" s="49">
        <v>0</v>
      </c>
      <c r="N15" s="50"/>
      <c r="O15" s="37"/>
      <c r="P15" s="47" t="str">
        <f>IF(OR(I15&gt;=20,AND(I15&gt;=15,I15&lt;20,L15&gt;=60),AND(I15&gt;=15,I15&lt;20,M15&gt;=20),AND(I15&gt;=15,I15&lt;20,N15&gt;=80),AND(I15&gt;=15,I15&lt;20,O15&gt;10)),"III",IF(OR(I15&lt;10,LEFT(R15,3)="NTM"),"I","II"))</f>
        <v>I</v>
      </c>
      <c r="Q15" s="47" t="s">
        <v>21</v>
      </c>
      <c r="R15" s="48" t="s">
        <v>24</v>
      </c>
    </row>
    <row r="16" spans="1:18" s="22" customFormat="1" ht="20.25" customHeight="1" x14ac:dyDescent="0.25">
      <c r="A16" s="37">
        <v>6</v>
      </c>
      <c r="B16" s="38" t="s">
        <v>182</v>
      </c>
      <c r="C16" s="38"/>
      <c r="D16" s="39">
        <v>13</v>
      </c>
      <c r="E16" s="40">
        <v>1658</v>
      </c>
      <c r="F16" s="40">
        <v>1205</v>
      </c>
      <c r="G16" s="41">
        <v>71.7</v>
      </c>
      <c r="H16" s="40">
        <v>192</v>
      </c>
      <c r="I16" s="31">
        <v>11.580217129071171</v>
      </c>
      <c r="J16" s="43">
        <v>121</v>
      </c>
      <c r="K16" s="42">
        <v>63.020833333333336</v>
      </c>
      <c r="L16" s="42">
        <v>63.020833333333336</v>
      </c>
      <c r="M16" s="49">
        <v>1.19</v>
      </c>
      <c r="N16" s="50"/>
      <c r="O16" s="37"/>
      <c r="P16" s="47" t="str">
        <f>IF(OR(I16&gt;=20,AND(I16&gt;=15,I16&lt;20,L16&gt;=60),AND(I16&gt;=15,I16&lt;20,M16&gt;=20),AND(I16&gt;=15,I16&lt;20,N16&gt;=80),AND(I16&gt;=15,I16&lt;20,O16&gt;10)),"III",IF(OR(I16&lt;10,LEFT(R16,3)="NTM"),"I","II"))</f>
        <v>I</v>
      </c>
      <c r="Q16" s="47" t="s">
        <v>21</v>
      </c>
      <c r="R16" s="48" t="s">
        <v>24</v>
      </c>
    </row>
    <row r="17" spans="1:18" s="22" customFormat="1" ht="20.25" customHeight="1" x14ac:dyDescent="0.25">
      <c r="A17" s="37">
        <v>7</v>
      </c>
      <c r="B17" s="38" t="s">
        <v>65</v>
      </c>
      <c r="C17" s="38"/>
      <c r="D17" s="39">
        <v>19</v>
      </c>
      <c r="E17" s="40">
        <v>1503</v>
      </c>
      <c r="F17" s="40">
        <v>787</v>
      </c>
      <c r="G17" s="41">
        <v>49.77</v>
      </c>
      <c r="H17" s="40">
        <v>253</v>
      </c>
      <c r="I17" s="31">
        <v>16.833000665335994</v>
      </c>
      <c r="J17" s="43">
        <v>135</v>
      </c>
      <c r="K17" s="42">
        <v>53.359683794466406</v>
      </c>
      <c r="L17" s="42">
        <v>53.359683794466406</v>
      </c>
      <c r="M17" s="49">
        <v>0.13</v>
      </c>
      <c r="N17" s="50"/>
      <c r="O17" s="37"/>
      <c r="P17" s="47" t="str">
        <f t="shared" si="1"/>
        <v>II</v>
      </c>
      <c r="Q17" s="47" t="s">
        <v>23</v>
      </c>
      <c r="R17" s="37"/>
    </row>
    <row r="18" spans="1:18" s="22" customFormat="1" ht="20.25" customHeight="1" x14ac:dyDescent="0.25">
      <c r="A18" s="37">
        <v>8</v>
      </c>
      <c r="B18" s="38" t="s">
        <v>183</v>
      </c>
      <c r="C18" s="38"/>
      <c r="D18" s="39">
        <v>10</v>
      </c>
      <c r="E18" s="40">
        <v>706</v>
      </c>
      <c r="F18" s="40">
        <v>706</v>
      </c>
      <c r="G18" s="41">
        <v>100</v>
      </c>
      <c r="H18" s="40">
        <v>206</v>
      </c>
      <c r="I18" s="31">
        <v>29.18</v>
      </c>
      <c r="J18" s="43">
        <v>206</v>
      </c>
      <c r="K18" s="42">
        <v>100</v>
      </c>
      <c r="L18" s="42">
        <v>100</v>
      </c>
      <c r="M18" s="44">
        <v>0.24</v>
      </c>
      <c r="N18" s="44">
        <v>81</v>
      </c>
      <c r="O18" s="46"/>
      <c r="P18" s="47" t="str">
        <f t="shared" si="1"/>
        <v>III</v>
      </c>
      <c r="Q18" s="47" t="s">
        <v>39</v>
      </c>
      <c r="R18" s="46"/>
    </row>
    <row r="19" spans="1:18" s="22" customFormat="1" ht="20.25" customHeight="1" x14ac:dyDescent="0.25">
      <c r="A19" s="37">
        <v>9</v>
      </c>
      <c r="B19" s="38" t="s">
        <v>184</v>
      </c>
      <c r="C19" s="38"/>
      <c r="D19" s="39">
        <v>5</v>
      </c>
      <c r="E19" s="40">
        <v>635</v>
      </c>
      <c r="F19" s="40">
        <v>623</v>
      </c>
      <c r="G19" s="41">
        <v>98.11023622047243</v>
      </c>
      <c r="H19" s="40">
        <v>135</v>
      </c>
      <c r="I19" s="31">
        <v>21.259842519685041</v>
      </c>
      <c r="J19" s="43">
        <v>134</v>
      </c>
      <c r="K19" s="42">
        <v>99.259259259259252</v>
      </c>
      <c r="L19" s="42">
        <v>99.259259259259252</v>
      </c>
      <c r="M19" s="44">
        <v>1.76</v>
      </c>
      <c r="N19" s="45"/>
      <c r="O19" s="46"/>
      <c r="P19" s="47" t="str">
        <f t="shared" si="1"/>
        <v>III</v>
      </c>
      <c r="Q19" s="47" t="s">
        <v>39</v>
      </c>
      <c r="R19" s="48"/>
    </row>
    <row r="20" spans="1:18" s="300" customFormat="1" ht="20.25" customHeight="1" x14ac:dyDescent="0.25">
      <c r="A20" s="291">
        <v>10</v>
      </c>
      <c r="B20" s="292" t="s">
        <v>185</v>
      </c>
      <c r="C20" s="292"/>
      <c r="D20" s="293">
        <v>9</v>
      </c>
      <c r="E20" s="294">
        <v>648</v>
      </c>
      <c r="F20" s="294">
        <v>648</v>
      </c>
      <c r="G20" s="295">
        <v>100</v>
      </c>
      <c r="H20" s="294">
        <v>132</v>
      </c>
      <c r="I20" s="296">
        <v>20.370370370370399</v>
      </c>
      <c r="J20" s="294">
        <v>132</v>
      </c>
      <c r="K20" s="296">
        <v>100</v>
      </c>
      <c r="L20" s="296">
        <v>100</v>
      </c>
      <c r="M20" s="297">
        <v>0</v>
      </c>
      <c r="N20" s="297"/>
      <c r="O20" s="298"/>
      <c r="P20" s="299" t="str">
        <f t="shared" si="1"/>
        <v>III</v>
      </c>
      <c r="Q20" s="299" t="s">
        <v>39</v>
      </c>
      <c r="R20" s="298"/>
    </row>
    <row r="21" spans="1:18" ht="20.25" customHeight="1" x14ac:dyDescent="0.25">
      <c r="A21" s="26">
        <v>11</v>
      </c>
      <c r="B21" s="53" t="s">
        <v>186</v>
      </c>
      <c r="C21" s="53"/>
      <c r="D21" s="52">
        <v>9</v>
      </c>
      <c r="E21" s="29">
        <v>706</v>
      </c>
      <c r="F21" s="29">
        <v>705</v>
      </c>
      <c r="G21" s="30">
        <v>99.858356940509921</v>
      </c>
      <c r="H21" s="29">
        <v>125</v>
      </c>
      <c r="I21" s="31">
        <v>17.705382436260621</v>
      </c>
      <c r="J21" s="32">
        <v>125</v>
      </c>
      <c r="K21" s="31">
        <v>100</v>
      </c>
      <c r="L21" s="31">
        <v>100</v>
      </c>
      <c r="M21" s="33">
        <v>0.14000000000000001</v>
      </c>
      <c r="N21" s="34"/>
      <c r="O21" s="35"/>
      <c r="P21" s="36" t="str">
        <f t="shared" si="1"/>
        <v>III</v>
      </c>
      <c r="Q21" s="36" t="s">
        <v>39</v>
      </c>
      <c r="R21" s="35" t="s">
        <v>40</v>
      </c>
    </row>
    <row r="22" spans="1:18" ht="20.25" customHeight="1" x14ac:dyDescent="0.25">
      <c r="A22" s="26">
        <v>12</v>
      </c>
      <c r="B22" s="53" t="s">
        <v>187</v>
      </c>
      <c r="C22" s="53"/>
      <c r="D22" s="52">
        <v>13</v>
      </c>
      <c r="E22" s="29">
        <v>1084</v>
      </c>
      <c r="F22" s="29">
        <v>386</v>
      </c>
      <c r="G22" s="30">
        <v>35.608856088560884</v>
      </c>
      <c r="H22" s="29">
        <v>272</v>
      </c>
      <c r="I22" s="31">
        <v>25.092250922509223</v>
      </c>
      <c r="J22" s="32">
        <v>165</v>
      </c>
      <c r="K22" s="31">
        <v>60.661764705882348</v>
      </c>
      <c r="L22" s="31">
        <v>60.661764705882348</v>
      </c>
      <c r="M22" s="33">
        <v>0.92</v>
      </c>
      <c r="N22" s="34">
        <v>86.73</v>
      </c>
      <c r="O22" s="35"/>
      <c r="P22" s="36" t="str">
        <f t="shared" si="1"/>
        <v>III</v>
      </c>
      <c r="Q22" s="36" t="s">
        <v>39</v>
      </c>
      <c r="R22" s="35"/>
    </row>
    <row r="23" spans="1:18" ht="20.25" customHeight="1" x14ac:dyDescent="0.25">
      <c r="A23" s="26">
        <v>13</v>
      </c>
      <c r="B23" s="53" t="s">
        <v>188</v>
      </c>
      <c r="C23" s="53"/>
      <c r="D23" s="52">
        <v>12</v>
      </c>
      <c r="E23" s="29">
        <v>681</v>
      </c>
      <c r="F23" s="29">
        <v>681</v>
      </c>
      <c r="G23" s="30">
        <v>100</v>
      </c>
      <c r="H23" s="29">
        <v>199</v>
      </c>
      <c r="I23" s="31">
        <v>29.22</v>
      </c>
      <c r="J23" s="32">
        <v>199</v>
      </c>
      <c r="K23" s="31">
        <v>100</v>
      </c>
      <c r="L23" s="31">
        <v>100</v>
      </c>
      <c r="M23" s="33">
        <v>2.96</v>
      </c>
      <c r="N23" s="34"/>
      <c r="O23" s="35" t="s">
        <v>116</v>
      </c>
      <c r="P23" s="36" t="str">
        <f t="shared" si="1"/>
        <v>III</v>
      </c>
      <c r="Q23" s="36" t="s">
        <v>39</v>
      </c>
      <c r="R23" s="35"/>
    </row>
    <row r="24" spans="1:18" ht="20.25" customHeight="1" x14ac:dyDescent="0.25">
      <c r="A24" s="26">
        <v>14</v>
      </c>
      <c r="B24" s="53" t="s">
        <v>189</v>
      </c>
      <c r="C24" s="53"/>
      <c r="D24" s="52">
        <v>7</v>
      </c>
      <c r="E24" s="40">
        <v>571</v>
      </c>
      <c r="F24" s="29">
        <v>571</v>
      </c>
      <c r="G24" s="30">
        <v>100</v>
      </c>
      <c r="H24" s="29">
        <v>203</v>
      </c>
      <c r="I24" s="31">
        <v>35.549999999999997</v>
      </c>
      <c r="J24" s="32">
        <v>203</v>
      </c>
      <c r="K24" s="31">
        <v>100</v>
      </c>
      <c r="L24" s="31">
        <v>100</v>
      </c>
      <c r="M24" s="33">
        <v>0.75</v>
      </c>
      <c r="N24" s="34"/>
      <c r="O24" s="35"/>
      <c r="P24" s="36" t="str">
        <f t="shared" si="1"/>
        <v>III</v>
      </c>
      <c r="Q24" s="36" t="s">
        <v>39</v>
      </c>
      <c r="R24" s="54"/>
    </row>
    <row r="25" spans="1:18" s="300" customFormat="1" ht="20.25" customHeight="1" x14ac:dyDescent="0.25">
      <c r="A25" s="291">
        <v>15</v>
      </c>
      <c r="B25" s="301" t="s">
        <v>117</v>
      </c>
      <c r="C25" s="301"/>
      <c r="D25" s="293">
        <v>9</v>
      </c>
      <c r="E25" s="294">
        <v>1158</v>
      </c>
      <c r="F25" s="294">
        <v>701</v>
      </c>
      <c r="G25" s="295">
        <v>61.22</v>
      </c>
      <c r="H25" s="294">
        <v>252</v>
      </c>
      <c r="I25" s="296">
        <v>21.761658031088082</v>
      </c>
      <c r="J25" s="294">
        <v>196</v>
      </c>
      <c r="K25" s="296">
        <v>77.777777777777786</v>
      </c>
      <c r="L25" s="296">
        <v>77.777777777777786</v>
      </c>
      <c r="M25" s="297">
        <v>0.16</v>
      </c>
      <c r="N25" s="297">
        <v>82</v>
      </c>
      <c r="O25" s="298"/>
      <c r="P25" s="299" t="str">
        <f t="shared" si="1"/>
        <v>III</v>
      </c>
      <c r="Q25" s="299" t="s">
        <v>39</v>
      </c>
      <c r="R25" s="298" t="s">
        <v>40</v>
      </c>
    </row>
    <row r="26" spans="1:18" ht="20.25" customHeight="1" x14ac:dyDescent="0.25">
      <c r="A26" s="23" t="s">
        <v>23</v>
      </c>
      <c r="B26" s="23" t="s">
        <v>25</v>
      </c>
      <c r="C26" s="23">
        <v>23</v>
      </c>
      <c r="D26" s="23">
        <f>SUM(D27:D49)</f>
        <v>228</v>
      </c>
      <c r="E26" s="24">
        <f>SUM(E27:E49)</f>
        <v>26491</v>
      </c>
      <c r="F26" s="24">
        <f>SUM(F27:F49)</f>
        <v>19237</v>
      </c>
      <c r="G26" s="17"/>
      <c r="H26" s="24">
        <f>SUM(H27:H49)</f>
        <v>2570</v>
      </c>
      <c r="I26" s="18"/>
      <c r="J26" s="24">
        <f>SUM(J27:J49)</f>
        <v>1964</v>
      </c>
      <c r="K26" s="18"/>
      <c r="L26" s="33"/>
      <c r="M26" s="34"/>
      <c r="N26" s="34"/>
      <c r="O26" s="35"/>
      <c r="P26" s="35"/>
      <c r="Q26" s="35"/>
      <c r="R26" s="35"/>
    </row>
    <row r="27" spans="1:18" ht="20.25" customHeight="1" x14ac:dyDescent="0.25">
      <c r="A27" s="26">
        <v>1</v>
      </c>
      <c r="B27" s="53" t="s">
        <v>90</v>
      </c>
      <c r="C27" s="52"/>
      <c r="D27" s="52">
        <v>5</v>
      </c>
      <c r="E27" s="29">
        <v>641</v>
      </c>
      <c r="F27" s="29">
        <v>558</v>
      </c>
      <c r="G27" s="30">
        <f>F27/E27*100</f>
        <v>87.051482059282364</v>
      </c>
      <c r="H27" s="29">
        <v>123</v>
      </c>
      <c r="I27" s="55" t="s">
        <v>91</v>
      </c>
      <c r="J27" s="32">
        <v>99</v>
      </c>
      <c r="K27" s="31">
        <f>J27/H27*100</f>
        <v>80.487804878048792</v>
      </c>
      <c r="L27" s="33">
        <f>K27</f>
        <v>80.487804878048792</v>
      </c>
      <c r="M27" s="34">
        <v>0.28000000000000003</v>
      </c>
      <c r="N27" s="33">
        <v>70.599999999999994</v>
      </c>
      <c r="O27" s="35"/>
      <c r="P27" s="36" t="str">
        <f t="shared" si="1"/>
        <v>III</v>
      </c>
      <c r="Q27" s="36" t="s">
        <v>39</v>
      </c>
      <c r="R27" s="35" t="s">
        <v>115</v>
      </c>
    </row>
    <row r="28" spans="1:18" ht="20.25" customHeight="1" x14ac:dyDescent="0.25">
      <c r="A28" s="26">
        <v>2</v>
      </c>
      <c r="B28" s="53" t="s">
        <v>92</v>
      </c>
      <c r="C28" s="52"/>
      <c r="D28" s="52">
        <v>12</v>
      </c>
      <c r="E28" s="29">
        <v>1114</v>
      </c>
      <c r="F28" s="29">
        <v>881</v>
      </c>
      <c r="G28" s="30">
        <f t="shared" ref="G28:G49" si="2">F28/E28*100</f>
        <v>79.084380610412936</v>
      </c>
      <c r="H28" s="29">
        <v>179</v>
      </c>
      <c r="I28" s="31">
        <v>16.068222621184919</v>
      </c>
      <c r="J28" s="32">
        <v>170</v>
      </c>
      <c r="K28" s="31">
        <f t="shared" ref="K28:K49" si="3">J28/H28*100</f>
        <v>94.97206703910615</v>
      </c>
      <c r="L28" s="33">
        <f t="shared" ref="L28:L34" si="4">K28</f>
        <v>94.97206703910615</v>
      </c>
      <c r="M28" s="34">
        <v>0.08</v>
      </c>
      <c r="N28" s="33">
        <v>89.94</v>
      </c>
      <c r="O28" s="35"/>
      <c r="P28" s="36" t="str">
        <f t="shared" si="1"/>
        <v>III</v>
      </c>
      <c r="Q28" s="36" t="s">
        <v>39</v>
      </c>
      <c r="R28" s="35" t="s">
        <v>115</v>
      </c>
    </row>
    <row r="29" spans="1:18" ht="20.25" customHeight="1" x14ac:dyDescent="0.25">
      <c r="A29" s="26">
        <v>3</v>
      </c>
      <c r="B29" s="53" t="s">
        <v>93</v>
      </c>
      <c r="C29" s="52"/>
      <c r="D29" s="52">
        <v>9</v>
      </c>
      <c r="E29" s="29">
        <v>741</v>
      </c>
      <c r="F29" s="29">
        <v>609</v>
      </c>
      <c r="G29" s="30">
        <f t="shared" si="2"/>
        <v>82.186234817813769</v>
      </c>
      <c r="H29" s="29">
        <v>138</v>
      </c>
      <c r="I29" s="31" t="s">
        <v>94</v>
      </c>
      <c r="J29" s="32">
        <v>125</v>
      </c>
      <c r="K29" s="31">
        <f t="shared" si="3"/>
        <v>90.579710144927532</v>
      </c>
      <c r="L29" s="33">
        <f t="shared" si="4"/>
        <v>90.579710144927532</v>
      </c>
      <c r="M29" s="34">
        <v>0.27</v>
      </c>
      <c r="N29" s="33">
        <v>67.599999999999994</v>
      </c>
      <c r="O29" s="35"/>
      <c r="P29" s="36" t="str">
        <f t="shared" si="1"/>
        <v>III</v>
      </c>
      <c r="Q29" s="36" t="s">
        <v>39</v>
      </c>
      <c r="R29" s="35" t="s">
        <v>115</v>
      </c>
    </row>
    <row r="30" spans="1:18" ht="20.25" customHeight="1" x14ac:dyDescent="0.25">
      <c r="A30" s="26">
        <v>4</v>
      </c>
      <c r="B30" s="53" t="s">
        <v>95</v>
      </c>
      <c r="C30" s="52"/>
      <c r="D30" s="52">
        <v>14</v>
      </c>
      <c r="E30" s="29">
        <v>1393</v>
      </c>
      <c r="F30" s="29">
        <v>1028</v>
      </c>
      <c r="G30" s="30">
        <f t="shared" si="2"/>
        <v>73.797559224694908</v>
      </c>
      <c r="H30" s="29">
        <v>167</v>
      </c>
      <c r="I30" s="55">
        <v>11.99</v>
      </c>
      <c r="J30" s="32">
        <v>92</v>
      </c>
      <c r="K30" s="31">
        <f t="shared" si="3"/>
        <v>55.08982035928144</v>
      </c>
      <c r="L30" s="33">
        <f t="shared" si="4"/>
        <v>55.08982035928144</v>
      </c>
      <c r="M30" s="34"/>
      <c r="N30" s="33">
        <v>74</v>
      </c>
      <c r="O30" s="35"/>
      <c r="P30" s="36" t="str">
        <f t="shared" si="1"/>
        <v>II</v>
      </c>
      <c r="Q30" s="36" t="s">
        <v>23</v>
      </c>
      <c r="R30" s="35" t="s">
        <v>115</v>
      </c>
    </row>
    <row r="31" spans="1:18" ht="20.25" customHeight="1" x14ac:dyDescent="0.25">
      <c r="A31" s="26">
        <v>5</v>
      </c>
      <c r="B31" s="53" t="s">
        <v>96</v>
      </c>
      <c r="C31" s="52"/>
      <c r="D31" s="52">
        <v>9</v>
      </c>
      <c r="E31" s="29">
        <v>996</v>
      </c>
      <c r="F31" s="29">
        <v>717</v>
      </c>
      <c r="G31" s="30">
        <f t="shared" si="2"/>
        <v>71.98795180722891</v>
      </c>
      <c r="H31" s="29">
        <v>111</v>
      </c>
      <c r="I31" s="31">
        <v>11.14</v>
      </c>
      <c r="J31" s="32">
        <v>93</v>
      </c>
      <c r="K31" s="31">
        <f t="shared" si="3"/>
        <v>83.78378378378379</v>
      </c>
      <c r="L31" s="33">
        <f t="shared" si="4"/>
        <v>83.78378378378379</v>
      </c>
      <c r="M31" s="34"/>
      <c r="N31" s="33">
        <v>36.799999999999997</v>
      </c>
      <c r="O31" s="35"/>
      <c r="P31" s="36" t="str">
        <f t="shared" si="1"/>
        <v>II</v>
      </c>
      <c r="Q31" s="36" t="s">
        <v>23</v>
      </c>
      <c r="R31" s="35" t="s">
        <v>115</v>
      </c>
    </row>
    <row r="32" spans="1:18" ht="20.25" customHeight="1" x14ac:dyDescent="0.25">
      <c r="A32" s="26">
        <v>6</v>
      </c>
      <c r="B32" s="53" t="s">
        <v>97</v>
      </c>
      <c r="C32" s="52"/>
      <c r="D32" s="52">
        <v>11</v>
      </c>
      <c r="E32" s="29">
        <v>1176</v>
      </c>
      <c r="F32" s="29">
        <v>811</v>
      </c>
      <c r="G32" s="30">
        <f t="shared" si="2"/>
        <v>68.9625850340136</v>
      </c>
      <c r="H32" s="29">
        <v>119</v>
      </c>
      <c r="I32" s="31">
        <v>10.119999999999999</v>
      </c>
      <c r="J32" s="32">
        <v>59</v>
      </c>
      <c r="K32" s="31">
        <f>J32/H32*100</f>
        <v>49.579831932773111</v>
      </c>
      <c r="L32" s="33">
        <f t="shared" si="4"/>
        <v>49.579831932773111</v>
      </c>
      <c r="M32" s="34">
        <v>0.06</v>
      </c>
      <c r="N32" s="33">
        <v>66.400000000000006</v>
      </c>
      <c r="O32" s="35"/>
      <c r="P32" s="36" t="str">
        <f t="shared" si="1"/>
        <v>II</v>
      </c>
      <c r="Q32" s="36" t="s">
        <v>23</v>
      </c>
      <c r="R32" s="35" t="s">
        <v>115</v>
      </c>
    </row>
    <row r="33" spans="1:18" ht="20.25" customHeight="1" x14ac:dyDescent="0.25">
      <c r="A33" s="26">
        <v>7</v>
      </c>
      <c r="B33" s="53" t="s">
        <v>98</v>
      </c>
      <c r="C33" s="52"/>
      <c r="D33" s="52">
        <v>11</v>
      </c>
      <c r="E33" s="29">
        <v>1350</v>
      </c>
      <c r="F33" s="29">
        <v>988</v>
      </c>
      <c r="G33" s="30">
        <f t="shared" si="2"/>
        <v>73.18518518518519</v>
      </c>
      <c r="H33" s="29">
        <v>154</v>
      </c>
      <c r="I33" s="31">
        <v>11.407407407407408</v>
      </c>
      <c r="J33" s="32">
        <v>112</v>
      </c>
      <c r="K33" s="31">
        <f t="shared" si="3"/>
        <v>72.727272727272734</v>
      </c>
      <c r="L33" s="33">
        <f t="shared" si="4"/>
        <v>72.727272727272734</v>
      </c>
      <c r="M33" s="34">
        <v>0.3</v>
      </c>
      <c r="N33" s="33">
        <v>79.5</v>
      </c>
      <c r="O33" s="35"/>
      <c r="P33" s="36" t="str">
        <f t="shared" si="1"/>
        <v>II</v>
      </c>
      <c r="Q33" s="36" t="s">
        <v>23</v>
      </c>
      <c r="R33" s="35" t="s">
        <v>115</v>
      </c>
    </row>
    <row r="34" spans="1:18" ht="20.25" customHeight="1" x14ac:dyDescent="0.25">
      <c r="A34" s="26">
        <v>8</v>
      </c>
      <c r="B34" s="53" t="s">
        <v>99</v>
      </c>
      <c r="C34" s="52"/>
      <c r="D34" s="52">
        <v>10</v>
      </c>
      <c r="E34" s="29">
        <v>1118</v>
      </c>
      <c r="F34" s="29">
        <v>976</v>
      </c>
      <c r="G34" s="30">
        <f t="shared" si="2"/>
        <v>87.298747763864043</v>
      </c>
      <c r="H34" s="29">
        <v>118</v>
      </c>
      <c r="I34" s="31">
        <v>10.554561717352415</v>
      </c>
      <c r="J34" s="32">
        <v>103</v>
      </c>
      <c r="K34" s="31">
        <f t="shared" si="3"/>
        <v>87.288135593220346</v>
      </c>
      <c r="L34" s="33">
        <f t="shared" si="4"/>
        <v>87.288135593220346</v>
      </c>
      <c r="M34" s="34"/>
      <c r="N34" s="33">
        <v>60</v>
      </c>
      <c r="O34" s="35"/>
      <c r="P34" s="36" t="str">
        <f t="shared" si="1"/>
        <v>II</v>
      </c>
      <c r="Q34" s="36" t="s">
        <v>23</v>
      </c>
      <c r="R34" s="35" t="s">
        <v>115</v>
      </c>
    </row>
    <row r="35" spans="1:18" ht="20.25" customHeight="1" x14ac:dyDescent="0.25">
      <c r="A35" s="26">
        <v>9</v>
      </c>
      <c r="B35" s="53" t="s">
        <v>100</v>
      </c>
      <c r="C35" s="52"/>
      <c r="D35" s="52">
        <v>6</v>
      </c>
      <c r="E35" s="29">
        <v>863</v>
      </c>
      <c r="F35" s="29">
        <v>746</v>
      </c>
      <c r="G35" s="30">
        <f t="shared" si="2"/>
        <v>86.442641946697563</v>
      </c>
      <c r="H35" s="29">
        <v>112</v>
      </c>
      <c r="I35" s="31">
        <v>12.98</v>
      </c>
      <c r="J35" s="32">
        <v>94</v>
      </c>
      <c r="K35" s="31">
        <f t="shared" si="3"/>
        <v>83.928571428571431</v>
      </c>
      <c r="L35" s="33">
        <f t="shared" ref="L35:L39" si="5">J35/H35*100</f>
        <v>83.928571428571431</v>
      </c>
      <c r="M35" s="34"/>
      <c r="N35" s="33">
        <v>58.6</v>
      </c>
      <c r="O35" s="35"/>
      <c r="P35" s="36" t="str">
        <f t="shared" si="1"/>
        <v>II</v>
      </c>
      <c r="Q35" s="36" t="s">
        <v>23</v>
      </c>
      <c r="R35" s="35" t="s">
        <v>115</v>
      </c>
    </row>
    <row r="36" spans="1:18" ht="20.25" customHeight="1" x14ac:dyDescent="0.25">
      <c r="A36" s="26">
        <v>10</v>
      </c>
      <c r="B36" s="53" t="s">
        <v>101</v>
      </c>
      <c r="C36" s="52"/>
      <c r="D36" s="52">
        <v>10</v>
      </c>
      <c r="E36" s="29">
        <v>962</v>
      </c>
      <c r="F36" s="29">
        <v>732</v>
      </c>
      <c r="G36" s="30">
        <f t="shared" si="2"/>
        <v>76.091476091476096</v>
      </c>
      <c r="H36" s="29">
        <v>120</v>
      </c>
      <c r="I36" s="31">
        <v>12.474012474012476</v>
      </c>
      <c r="J36" s="32">
        <v>114</v>
      </c>
      <c r="K36" s="31">
        <f t="shared" si="3"/>
        <v>95</v>
      </c>
      <c r="L36" s="33">
        <f t="shared" si="5"/>
        <v>95</v>
      </c>
      <c r="M36" s="34">
        <v>1.52</v>
      </c>
      <c r="N36" s="33">
        <v>72.239999999999995</v>
      </c>
      <c r="O36" s="35"/>
      <c r="P36" s="36" t="str">
        <f t="shared" si="1"/>
        <v>II</v>
      </c>
      <c r="Q36" s="36" t="s">
        <v>23</v>
      </c>
      <c r="R36" s="35" t="s">
        <v>115</v>
      </c>
    </row>
    <row r="37" spans="1:18" ht="20.25" customHeight="1" x14ac:dyDescent="0.25">
      <c r="A37" s="26">
        <v>11</v>
      </c>
      <c r="B37" s="53" t="s">
        <v>102</v>
      </c>
      <c r="C37" s="52"/>
      <c r="D37" s="52">
        <v>9</v>
      </c>
      <c r="E37" s="29">
        <v>1174</v>
      </c>
      <c r="F37" s="29">
        <v>1018</v>
      </c>
      <c r="G37" s="30">
        <f t="shared" si="2"/>
        <v>86.712095400340715</v>
      </c>
      <c r="H37" s="29">
        <v>152</v>
      </c>
      <c r="I37" s="31">
        <v>12.947189097103918</v>
      </c>
      <c r="J37" s="32">
        <v>137</v>
      </c>
      <c r="K37" s="31">
        <f t="shared" si="3"/>
        <v>90.131578947368425</v>
      </c>
      <c r="L37" s="33">
        <f t="shared" si="5"/>
        <v>90.131578947368425</v>
      </c>
      <c r="M37" s="34">
        <v>0.78</v>
      </c>
      <c r="N37" s="33">
        <v>75</v>
      </c>
      <c r="O37" s="35"/>
      <c r="P37" s="36" t="str">
        <f t="shared" si="1"/>
        <v>II</v>
      </c>
      <c r="Q37" s="36" t="s">
        <v>23</v>
      </c>
      <c r="R37" s="35" t="s">
        <v>115</v>
      </c>
    </row>
    <row r="38" spans="1:18" ht="20.25" customHeight="1" x14ac:dyDescent="0.25">
      <c r="A38" s="26">
        <v>12</v>
      </c>
      <c r="B38" s="53" t="s">
        <v>103</v>
      </c>
      <c r="C38" s="52"/>
      <c r="D38" s="52">
        <v>8</v>
      </c>
      <c r="E38" s="29">
        <v>1223</v>
      </c>
      <c r="F38" s="29">
        <v>702</v>
      </c>
      <c r="G38" s="30">
        <f t="shared" si="2"/>
        <v>57.399836467702372</v>
      </c>
      <c r="H38" s="29">
        <v>142</v>
      </c>
      <c r="I38" s="31">
        <v>11.610793131643501</v>
      </c>
      <c r="J38" s="32">
        <v>81</v>
      </c>
      <c r="K38" s="31">
        <f t="shared" si="3"/>
        <v>57.04225352112676</v>
      </c>
      <c r="L38" s="33">
        <f t="shared" si="5"/>
        <v>57.04225352112676</v>
      </c>
      <c r="M38" s="34">
        <v>0.3</v>
      </c>
      <c r="N38" s="33">
        <v>65.900000000000006</v>
      </c>
      <c r="O38" s="35"/>
      <c r="P38" s="36" t="str">
        <f t="shared" si="1"/>
        <v>II</v>
      </c>
      <c r="Q38" s="36" t="s">
        <v>23</v>
      </c>
      <c r="R38" s="35" t="s">
        <v>115</v>
      </c>
    </row>
    <row r="39" spans="1:18" ht="20.25" customHeight="1" x14ac:dyDescent="0.25">
      <c r="A39" s="26">
        <v>13</v>
      </c>
      <c r="B39" s="53" t="s">
        <v>104</v>
      </c>
      <c r="C39" s="52"/>
      <c r="D39" s="52">
        <v>9</v>
      </c>
      <c r="E39" s="29">
        <v>711</v>
      </c>
      <c r="F39" s="29">
        <v>620</v>
      </c>
      <c r="G39" s="30">
        <f t="shared" si="2"/>
        <v>87.201125175808727</v>
      </c>
      <c r="H39" s="29">
        <v>89</v>
      </c>
      <c r="I39" s="31">
        <v>12.517580872011253</v>
      </c>
      <c r="J39" s="32">
        <v>71</v>
      </c>
      <c r="K39" s="31">
        <f t="shared" si="3"/>
        <v>79.775280898876403</v>
      </c>
      <c r="L39" s="33">
        <f t="shared" si="5"/>
        <v>79.775280898876403</v>
      </c>
      <c r="M39" s="34">
        <v>0.28999999999999998</v>
      </c>
      <c r="N39" s="33">
        <v>81.8</v>
      </c>
      <c r="O39" s="35"/>
      <c r="P39" s="36" t="str">
        <f t="shared" si="1"/>
        <v>II</v>
      </c>
      <c r="Q39" s="36" t="s">
        <v>23</v>
      </c>
      <c r="R39" s="35" t="s">
        <v>115</v>
      </c>
    </row>
    <row r="40" spans="1:18" ht="20.25" customHeight="1" x14ac:dyDescent="0.25">
      <c r="A40" s="26">
        <v>14</v>
      </c>
      <c r="B40" s="53" t="s">
        <v>105</v>
      </c>
      <c r="C40" s="52"/>
      <c r="D40" s="52">
        <v>13</v>
      </c>
      <c r="E40" s="29">
        <v>1542</v>
      </c>
      <c r="F40" s="29">
        <v>1106</v>
      </c>
      <c r="G40" s="30">
        <f t="shared" si="2"/>
        <v>71.725032425421531</v>
      </c>
      <c r="H40" s="29">
        <v>155</v>
      </c>
      <c r="I40" s="31">
        <v>10.051880674448768</v>
      </c>
      <c r="J40" s="32">
        <v>125</v>
      </c>
      <c r="K40" s="31">
        <f t="shared" si="3"/>
        <v>80.645161290322577</v>
      </c>
      <c r="L40" s="33"/>
      <c r="M40" s="34">
        <v>0.03</v>
      </c>
      <c r="N40" s="34"/>
      <c r="O40" s="35"/>
      <c r="P40" s="47" t="str">
        <f>IF(OR(I40&gt;=20,AND(I40&gt;=15,I40&lt;20,L40&gt;=60),AND(I40&gt;=15,I40&lt;20,M40&gt;=20),AND(I40&gt;=15,I40&lt;20,N40&gt;=80),AND(I40&gt;=15,I40&lt;20,O40&gt;10)),"III",IF(OR(I40&lt;10,LEFT(R40,3)="NTM"),"I","II"))</f>
        <v>I</v>
      </c>
      <c r="Q40" s="47" t="s">
        <v>21</v>
      </c>
      <c r="R40" s="54" t="s">
        <v>24</v>
      </c>
    </row>
    <row r="41" spans="1:18" ht="20.25" customHeight="1" x14ac:dyDescent="0.25">
      <c r="A41" s="26">
        <v>15</v>
      </c>
      <c r="B41" s="53" t="s">
        <v>106</v>
      </c>
      <c r="C41" s="52"/>
      <c r="D41" s="52">
        <v>14</v>
      </c>
      <c r="E41" s="29">
        <v>1530</v>
      </c>
      <c r="F41" s="29">
        <v>1172</v>
      </c>
      <c r="G41" s="30">
        <f>F41/E41*100</f>
        <v>76.601307189542496</v>
      </c>
      <c r="H41" s="29">
        <v>102</v>
      </c>
      <c r="I41" s="31">
        <v>6.666666666666667</v>
      </c>
      <c r="J41" s="32">
        <v>77</v>
      </c>
      <c r="K41" s="31">
        <f>J41/H41*100</f>
        <v>75.490196078431367</v>
      </c>
      <c r="L41" s="33"/>
      <c r="M41" s="34">
        <v>7.0000000000000007E-2</v>
      </c>
      <c r="N41" s="34"/>
      <c r="O41" s="35"/>
      <c r="P41" s="36" t="str">
        <f t="shared" si="1"/>
        <v>I</v>
      </c>
      <c r="Q41" s="36" t="s">
        <v>21</v>
      </c>
      <c r="R41" s="54" t="s">
        <v>115</v>
      </c>
    </row>
    <row r="42" spans="1:18" ht="20.25" customHeight="1" x14ac:dyDescent="0.25">
      <c r="A42" s="26">
        <v>16</v>
      </c>
      <c r="B42" s="53" t="s">
        <v>107</v>
      </c>
      <c r="C42" s="52"/>
      <c r="D42" s="52">
        <v>13</v>
      </c>
      <c r="E42" s="29">
        <v>1448</v>
      </c>
      <c r="F42" s="29">
        <v>916</v>
      </c>
      <c r="G42" s="30">
        <f>F42/E42*100</f>
        <v>63.259668508287291</v>
      </c>
      <c r="H42" s="29">
        <v>89</v>
      </c>
      <c r="I42" s="31">
        <v>6.1464088397790055</v>
      </c>
      <c r="J42" s="32">
        <v>66</v>
      </c>
      <c r="K42" s="31">
        <f>J42/H42*100</f>
        <v>74.157303370786522</v>
      </c>
      <c r="L42" s="33"/>
      <c r="M42" s="34">
        <v>0.08</v>
      </c>
      <c r="N42" s="34"/>
      <c r="O42" s="35"/>
      <c r="P42" s="36" t="str">
        <f t="shared" si="1"/>
        <v>I</v>
      </c>
      <c r="Q42" s="36" t="s">
        <v>21</v>
      </c>
      <c r="R42" s="54" t="s">
        <v>115</v>
      </c>
    </row>
    <row r="43" spans="1:18" ht="20.25" customHeight="1" x14ac:dyDescent="0.25">
      <c r="A43" s="26">
        <v>17</v>
      </c>
      <c r="B43" s="53" t="s">
        <v>108</v>
      </c>
      <c r="C43" s="52"/>
      <c r="D43" s="52">
        <v>9</v>
      </c>
      <c r="E43" s="29">
        <v>1138</v>
      </c>
      <c r="F43" s="29">
        <v>824</v>
      </c>
      <c r="G43" s="30">
        <f t="shared" si="2"/>
        <v>72.40773286467487</v>
      </c>
      <c r="H43" s="29">
        <v>69</v>
      </c>
      <c r="I43" s="31">
        <f>H43/E43*100</f>
        <v>6.0632688927943761</v>
      </c>
      <c r="J43" s="32">
        <v>56</v>
      </c>
      <c r="K43" s="31">
        <f t="shared" si="3"/>
        <v>81.159420289855078</v>
      </c>
      <c r="L43" s="33"/>
      <c r="M43" s="34">
        <v>0.3</v>
      </c>
      <c r="N43" s="34"/>
      <c r="O43" s="35"/>
      <c r="P43" s="36" t="str">
        <f t="shared" si="1"/>
        <v>I</v>
      </c>
      <c r="Q43" s="36" t="s">
        <v>21</v>
      </c>
      <c r="R43" s="54" t="s">
        <v>24</v>
      </c>
    </row>
    <row r="44" spans="1:18" ht="20.25" customHeight="1" x14ac:dyDescent="0.25">
      <c r="A44" s="26">
        <v>18</v>
      </c>
      <c r="B44" s="53" t="s">
        <v>109</v>
      </c>
      <c r="C44" s="52"/>
      <c r="D44" s="52">
        <v>10</v>
      </c>
      <c r="E44" s="29">
        <v>1151</v>
      </c>
      <c r="F44" s="29">
        <v>992</v>
      </c>
      <c r="G44" s="30">
        <f t="shared" si="2"/>
        <v>86.185925282363158</v>
      </c>
      <c r="H44" s="29">
        <v>113</v>
      </c>
      <c r="I44" s="31">
        <v>9.8175499565595139</v>
      </c>
      <c r="J44" s="32">
        <v>95</v>
      </c>
      <c r="K44" s="31">
        <f t="shared" si="3"/>
        <v>84.070796460176993</v>
      </c>
      <c r="L44" s="33"/>
      <c r="M44" s="34">
        <v>0.04</v>
      </c>
      <c r="N44" s="34"/>
      <c r="O44" s="35"/>
      <c r="P44" s="36" t="str">
        <f t="shared" si="1"/>
        <v>I</v>
      </c>
      <c r="Q44" s="36" t="s">
        <v>21</v>
      </c>
      <c r="R44" s="54" t="s">
        <v>24</v>
      </c>
    </row>
    <row r="45" spans="1:18" ht="20.25" customHeight="1" x14ac:dyDescent="0.25">
      <c r="A45" s="26">
        <v>19</v>
      </c>
      <c r="B45" s="53" t="s">
        <v>110</v>
      </c>
      <c r="C45" s="52"/>
      <c r="D45" s="52">
        <v>6</v>
      </c>
      <c r="E45" s="29">
        <v>638</v>
      </c>
      <c r="F45" s="29">
        <v>457</v>
      </c>
      <c r="G45" s="30">
        <f t="shared" si="2"/>
        <v>71.630094043887155</v>
      </c>
      <c r="H45" s="29">
        <v>32</v>
      </c>
      <c r="I45" s="31">
        <v>5.0156739811912221</v>
      </c>
      <c r="J45" s="32">
        <v>18</v>
      </c>
      <c r="K45" s="31">
        <f t="shared" si="3"/>
        <v>56.25</v>
      </c>
      <c r="L45" s="33"/>
      <c r="M45" s="34"/>
      <c r="N45" s="34"/>
      <c r="O45" s="35"/>
      <c r="P45" s="36" t="str">
        <f t="shared" si="1"/>
        <v>I</v>
      </c>
      <c r="Q45" s="36" t="s">
        <v>21</v>
      </c>
      <c r="R45" s="54" t="s">
        <v>24</v>
      </c>
    </row>
    <row r="46" spans="1:18" ht="20.25" customHeight="1" x14ac:dyDescent="0.25">
      <c r="A46" s="26">
        <v>20</v>
      </c>
      <c r="B46" s="53" t="s">
        <v>111</v>
      </c>
      <c r="C46" s="52"/>
      <c r="D46" s="52">
        <v>8</v>
      </c>
      <c r="E46" s="29">
        <v>1069</v>
      </c>
      <c r="F46" s="29">
        <v>950</v>
      </c>
      <c r="G46" s="30">
        <f t="shared" si="2"/>
        <v>88.868101028999064</v>
      </c>
      <c r="H46" s="29">
        <v>80</v>
      </c>
      <c r="I46" s="31">
        <v>7.4836295603367633</v>
      </c>
      <c r="J46" s="32">
        <v>69</v>
      </c>
      <c r="K46" s="31">
        <f t="shared" si="3"/>
        <v>86.25</v>
      </c>
      <c r="L46" s="33"/>
      <c r="M46" s="34"/>
      <c r="N46" s="34"/>
      <c r="O46" s="35"/>
      <c r="P46" s="36" t="str">
        <f t="shared" si="1"/>
        <v>I</v>
      </c>
      <c r="Q46" s="36" t="s">
        <v>21</v>
      </c>
      <c r="R46" s="54" t="s">
        <v>24</v>
      </c>
    </row>
    <row r="47" spans="1:18" ht="20.25" customHeight="1" x14ac:dyDescent="0.25">
      <c r="A47" s="26">
        <v>21</v>
      </c>
      <c r="B47" s="53" t="s">
        <v>112</v>
      </c>
      <c r="C47" s="52"/>
      <c r="D47" s="52">
        <v>8</v>
      </c>
      <c r="E47" s="29">
        <v>1134</v>
      </c>
      <c r="F47" s="29">
        <v>818</v>
      </c>
      <c r="G47" s="30">
        <f t="shared" si="2"/>
        <v>72.134038800705468</v>
      </c>
      <c r="H47" s="29">
        <v>57</v>
      </c>
      <c r="I47" s="31">
        <v>5.03</v>
      </c>
      <c r="J47" s="32">
        <v>44</v>
      </c>
      <c r="K47" s="31">
        <f t="shared" si="3"/>
        <v>77.192982456140342</v>
      </c>
      <c r="L47" s="33"/>
      <c r="M47" s="34">
        <v>0.17</v>
      </c>
      <c r="N47" s="34"/>
      <c r="O47" s="35"/>
      <c r="P47" s="36" t="str">
        <f t="shared" si="1"/>
        <v>I</v>
      </c>
      <c r="Q47" s="36" t="s">
        <v>21</v>
      </c>
      <c r="R47" s="54" t="s">
        <v>24</v>
      </c>
    </row>
    <row r="48" spans="1:18" ht="20.25" customHeight="1" x14ac:dyDescent="0.25">
      <c r="A48" s="26">
        <v>22</v>
      </c>
      <c r="B48" s="53" t="s">
        <v>113</v>
      </c>
      <c r="C48" s="52"/>
      <c r="D48" s="52">
        <v>12</v>
      </c>
      <c r="E48" s="29">
        <v>1434</v>
      </c>
      <c r="F48" s="29">
        <v>844</v>
      </c>
      <c r="G48" s="30">
        <f t="shared" si="2"/>
        <v>58.856345885634589</v>
      </c>
      <c r="H48" s="29">
        <v>92</v>
      </c>
      <c r="I48" s="31">
        <f>H48/E48*100</f>
        <v>6.4156206415620645</v>
      </c>
      <c r="J48" s="32">
        <v>42</v>
      </c>
      <c r="K48" s="31">
        <f t="shared" si="3"/>
        <v>45.652173913043477</v>
      </c>
      <c r="L48" s="33"/>
      <c r="M48" s="34"/>
      <c r="N48" s="34"/>
      <c r="O48" s="35"/>
      <c r="P48" s="36" t="str">
        <f t="shared" si="1"/>
        <v>I</v>
      </c>
      <c r="Q48" s="36" t="s">
        <v>21</v>
      </c>
      <c r="R48" s="54" t="s">
        <v>24</v>
      </c>
    </row>
    <row r="49" spans="1:18" ht="20.25" customHeight="1" x14ac:dyDescent="0.25">
      <c r="A49" s="26">
        <v>23</v>
      </c>
      <c r="B49" s="53" t="s">
        <v>114</v>
      </c>
      <c r="C49" s="52"/>
      <c r="D49" s="52">
        <v>12</v>
      </c>
      <c r="E49" s="29">
        <v>1945</v>
      </c>
      <c r="F49" s="29">
        <v>772</v>
      </c>
      <c r="G49" s="30">
        <f t="shared" si="2"/>
        <v>39.691516709511568</v>
      </c>
      <c r="H49" s="29">
        <v>57</v>
      </c>
      <c r="I49" s="31">
        <f>H49/E49*100</f>
        <v>2.9305912596401029</v>
      </c>
      <c r="J49" s="32">
        <v>22</v>
      </c>
      <c r="K49" s="31">
        <f t="shared" si="3"/>
        <v>38.596491228070171</v>
      </c>
      <c r="L49" s="33"/>
      <c r="M49" s="34"/>
      <c r="N49" s="34"/>
      <c r="O49" s="35"/>
      <c r="P49" s="36" t="str">
        <f t="shared" si="1"/>
        <v>I</v>
      </c>
      <c r="Q49" s="36" t="s">
        <v>21</v>
      </c>
      <c r="R49" s="35" t="s">
        <v>40</v>
      </c>
    </row>
    <row r="50" spans="1:18" s="22" customFormat="1" ht="20.25" customHeight="1" x14ac:dyDescent="0.25">
      <c r="A50" s="56" t="s">
        <v>39</v>
      </c>
      <c r="B50" s="95" t="s">
        <v>221</v>
      </c>
      <c r="C50" s="56">
        <v>10</v>
      </c>
      <c r="D50" s="56">
        <v>146</v>
      </c>
      <c r="E50" s="57">
        <f t="shared" ref="E50:J50" si="6">SUM(E51)</f>
        <v>2326</v>
      </c>
      <c r="F50" s="57">
        <f t="shared" si="6"/>
        <v>480</v>
      </c>
      <c r="G50" s="58"/>
      <c r="H50" s="57">
        <f t="shared" si="6"/>
        <v>93</v>
      </c>
      <c r="I50" s="18"/>
      <c r="J50" s="57">
        <f t="shared" si="6"/>
        <v>11</v>
      </c>
      <c r="K50" s="59"/>
      <c r="L50" s="60"/>
      <c r="M50" s="45"/>
      <c r="N50" s="45"/>
      <c r="O50" s="46"/>
      <c r="P50" s="46"/>
      <c r="Q50" s="46"/>
      <c r="R50" s="46"/>
    </row>
    <row r="51" spans="1:18" s="22" customFormat="1" ht="20.25" customHeight="1" x14ac:dyDescent="0.25">
      <c r="A51" s="61">
        <v>1</v>
      </c>
      <c r="B51" s="62" t="s">
        <v>27</v>
      </c>
      <c r="C51" s="39"/>
      <c r="D51" s="39">
        <v>25</v>
      </c>
      <c r="E51" s="40">
        <v>2326</v>
      </c>
      <c r="F51" s="40">
        <v>480</v>
      </c>
      <c r="G51" s="41">
        <f>F51/E51*100</f>
        <v>20.63628546861565</v>
      </c>
      <c r="H51" s="43">
        <v>93</v>
      </c>
      <c r="I51" s="31">
        <f>H51/E51*100</f>
        <v>3.9982803095442816</v>
      </c>
      <c r="J51" s="40">
        <v>11</v>
      </c>
      <c r="K51" s="42">
        <f>J51/H51*100</f>
        <v>11.827956989247312</v>
      </c>
      <c r="L51" s="60"/>
      <c r="M51" s="45"/>
      <c r="N51" s="45"/>
      <c r="O51" s="46"/>
      <c r="P51" s="47" t="str">
        <f t="shared" si="1"/>
        <v>I</v>
      </c>
      <c r="Q51" s="47" t="s">
        <v>21</v>
      </c>
      <c r="R51" s="48" t="s">
        <v>24</v>
      </c>
    </row>
    <row r="52" spans="1:18" ht="20.25" customHeight="1" x14ac:dyDescent="0.25">
      <c r="A52" s="23" t="s">
        <v>26</v>
      </c>
      <c r="B52" s="96" t="s">
        <v>147</v>
      </c>
      <c r="C52" s="23">
        <f>A67</f>
        <v>15</v>
      </c>
      <c r="D52" s="23">
        <f t="shared" ref="D52:J52" si="7">SUM(D53:D67)</f>
        <v>143</v>
      </c>
      <c r="E52" s="24">
        <f t="shared" si="7"/>
        <v>23607</v>
      </c>
      <c r="F52" s="24">
        <f t="shared" ref="F52" si="8">E52/D52*100</f>
        <v>16508.391608391608</v>
      </c>
      <c r="G52" s="17"/>
      <c r="H52" s="24">
        <f t="shared" si="7"/>
        <v>2014</v>
      </c>
      <c r="I52" s="18"/>
      <c r="J52" s="24">
        <f t="shared" si="7"/>
        <v>1558</v>
      </c>
      <c r="K52" s="18"/>
      <c r="L52" s="63"/>
      <c r="M52" s="34"/>
      <c r="N52" s="34"/>
      <c r="O52" s="35"/>
      <c r="P52" s="35"/>
      <c r="Q52" s="35"/>
      <c r="R52" s="35"/>
    </row>
    <row r="53" spans="1:18" ht="20.25" customHeight="1" x14ac:dyDescent="0.25">
      <c r="A53" s="26">
        <v>1</v>
      </c>
      <c r="B53" s="27" t="s">
        <v>148</v>
      </c>
      <c r="C53" s="27"/>
      <c r="D53" s="64">
        <v>6</v>
      </c>
      <c r="E53" s="29">
        <v>1124</v>
      </c>
      <c r="F53" s="29">
        <v>279</v>
      </c>
      <c r="G53" s="30">
        <f t="shared" ref="G53:G58" si="9">F53/E53*100</f>
        <v>24.822064056939503</v>
      </c>
      <c r="H53" s="29">
        <v>25</v>
      </c>
      <c r="I53" s="31">
        <f t="shared" ref="I53:I58" si="10">H53/E53*100</f>
        <v>2.2241992882562278</v>
      </c>
      <c r="J53" s="32">
        <v>11</v>
      </c>
      <c r="K53" s="31"/>
      <c r="L53" s="63"/>
      <c r="M53" s="34"/>
      <c r="N53" s="34"/>
      <c r="O53" s="35"/>
      <c r="P53" s="36" t="str">
        <f t="shared" si="1"/>
        <v>I</v>
      </c>
      <c r="Q53" s="36" t="s">
        <v>21</v>
      </c>
      <c r="R53" s="35"/>
    </row>
    <row r="54" spans="1:18" ht="20.25" customHeight="1" x14ac:dyDescent="0.25">
      <c r="A54" s="26">
        <v>2</v>
      </c>
      <c r="B54" s="27" t="s">
        <v>149</v>
      </c>
      <c r="C54" s="27"/>
      <c r="D54" s="64">
        <v>7</v>
      </c>
      <c r="E54" s="29">
        <v>1146</v>
      </c>
      <c r="F54" s="29">
        <v>297</v>
      </c>
      <c r="G54" s="30">
        <f t="shared" si="9"/>
        <v>25.916230366492147</v>
      </c>
      <c r="H54" s="29">
        <v>24</v>
      </c>
      <c r="I54" s="31">
        <f t="shared" si="10"/>
        <v>2.0942408376963351</v>
      </c>
      <c r="J54" s="32">
        <v>10</v>
      </c>
      <c r="K54" s="31"/>
      <c r="L54" s="63"/>
      <c r="M54" s="34"/>
      <c r="N54" s="34"/>
      <c r="O54" s="35"/>
      <c r="P54" s="36" t="str">
        <f t="shared" si="1"/>
        <v>I</v>
      </c>
      <c r="Q54" s="36" t="s">
        <v>21</v>
      </c>
      <c r="R54" s="35"/>
    </row>
    <row r="55" spans="1:18" ht="20.25" customHeight="1" x14ac:dyDescent="0.25">
      <c r="A55" s="26">
        <v>3</v>
      </c>
      <c r="B55" s="27" t="s">
        <v>150</v>
      </c>
      <c r="C55" s="27"/>
      <c r="D55" s="64">
        <v>14</v>
      </c>
      <c r="E55" s="29">
        <v>3027</v>
      </c>
      <c r="F55" s="29">
        <v>646</v>
      </c>
      <c r="G55" s="30">
        <f t="shared" si="9"/>
        <v>21.341261975553351</v>
      </c>
      <c r="H55" s="29">
        <v>25</v>
      </c>
      <c r="I55" s="31">
        <f t="shared" si="10"/>
        <v>0.8259002312520648</v>
      </c>
      <c r="J55" s="32">
        <v>8</v>
      </c>
      <c r="K55" s="31"/>
      <c r="L55" s="63"/>
      <c r="M55" s="34"/>
      <c r="N55" s="34"/>
      <c r="O55" s="35"/>
      <c r="P55" s="36" t="str">
        <f t="shared" si="1"/>
        <v>I</v>
      </c>
      <c r="Q55" s="36" t="s">
        <v>21</v>
      </c>
      <c r="R55" s="65" t="s">
        <v>43</v>
      </c>
    </row>
    <row r="56" spans="1:18" ht="20.25" customHeight="1" x14ac:dyDescent="0.25">
      <c r="A56" s="26">
        <v>4</v>
      </c>
      <c r="B56" s="27" t="s">
        <v>151</v>
      </c>
      <c r="C56" s="27"/>
      <c r="D56" s="64">
        <v>7</v>
      </c>
      <c r="E56" s="29">
        <v>1273</v>
      </c>
      <c r="F56" s="29">
        <v>665</v>
      </c>
      <c r="G56" s="30">
        <f t="shared" si="9"/>
        <v>52.238805970149251</v>
      </c>
      <c r="H56" s="29">
        <v>22</v>
      </c>
      <c r="I56" s="31">
        <f t="shared" si="10"/>
        <v>1.728201099764336</v>
      </c>
      <c r="J56" s="32">
        <v>11</v>
      </c>
      <c r="K56" s="31"/>
      <c r="L56" s="63"/>
      <c r="M56" s="34"/>
      <c r="N56" s="34"/>
      <c r="O56" s="35"/>
      <c r="P56" s="36" t="str">
        <f t="shared" si="1"/>
        <v>I</v>
      </c>
      <c r="Q56" s="36" t="s">
        <v>21</v>
      </c>
      <c r="R56" s="26" t="s">
        <v>43</v>
      </c>
    </row>
    <row r="57" spans="1:18" ht="20.25" customHeight="1" x14ac:dyDescent="0.25">
      <c r="A57" s="26">
        <v>5</v>
      </c>
      <c r="B57" s="27" t="s">
        <v>152</v>
      </c>
      <c r="C57" s="27"/>
      <c r="D57" s="64">
        <v>6</v>
      </c>
      <c r="E57" s="29">
        <v>800</v>
      </c>
      <c r="F57" s="29">
        <v>346</v>
      </c>
      <c r="G57" s="30">
        <f t="shared" si="9"/>
        <v>43.25</v>
      </c>
      <c r="H57" s="29">
        <v>39</v>
      </c>
      <c r="I57" s="31">
        <f t="shared" si="10"/>
        <v>4.875</v>
      </c>
      <c r="J57" s="32">
        <v>16</v>
      </c>
      <c r="K57" s="31"/>
      <c r="L57" s="63"/>
      <c r="M57" s="34"/>
      <c r="N57" s="34"/>
      <c r="O57" s="35"/>
      <c r="P57" s="36" t="str">
        <f t="shared" si="1"/>
        <v>I</v>
      </c>
      <c r="Q57" s="36" t="s">
        <v>21</v>
      </c>
      <c r="R57" s="26" t="s">
        <v>43</v>
      </c>
    </row>
    <row r="58" spans="1:18" ht="20.25" customHeight="1" x14ac:dyDescent="0.25">
      <c r="A58" s="26">
        <v>6</v>
      </c>
      <c r="B58" s="27" t="s">
        <v>153</v>
      </c>
      <c r="C58" s="27"/>
      <c r="D58" s="64">
        <v>7</v>
      </c>
      <c r="E58" s="29">
        <v>1775</v>
      </c>
      <c r="F58" s="29">
        <v>991</v>
      </c>
      <c r="G58" s="30">
        <f t="shared" si="9"/>
        <v>55.83098591549296</v>
      </c>
      <c r="H58" s="29">
        <v>28</v>
      </c>
      <c r="I58" s="31">
        <f t="shared" si="10"/>
        <v>1.5774647887323943</v>
      </c>
      <c r="J58" s="32">
        <v>19</v>
      </c>
      <c r="K58" s="31"/>
      <c r="L58" s="63"/>
      <c r="M58" s="34"/>
      <c r="N58" s="34"/>
      <c r="O58" s="35"/>
      <c r="P58" s="36" t="str">
        <f t="shared" si="1"/>
        <v>I</v>
      </c>
      <c r="Q58" s="36" t="s">
        <v>21</v>
      </c>
      <c r="R58" s="66" t="s">
        <v>43</v>
      </c>
    </row>
    <row r="59" spans="1:18" ht="20.25" customHeight="1" x14ac:dyDescent="0.25">
      <c r="A59" s="26">
        <v>7</v>
      </c>
      <c r="B59" s="27" t="s">
        <v>154</v>
      </c>
      <c r="C59" s="27"/>
      <c r="D59" s="64">
        <v>13</v>
      </c>
      <c r="E59" s="29">
        <v>1869</v>
      </c>
      <c r="F59" s="29">
        <v>848</v>
      </c>
      <c r="G59" s="30">
        <f>(F59/E59)*100</f>
        <v>45.371856607811658</v>
      </c>
      <c r="H59" s="29">
        <v>74</v>
      </c>
      <c r="I59" s="31">
        <f>(H59/E59)*100</f>
        <v>3.9593365436062067</v>
      </c>
      <c r="J59" s="32">
        <v>40</v>
      </c>
      <c r="K59" s="31"/>
      <c r="L59" s="63"/>
      <c r="M59" s="34"/>
      <c r="N59" s="34"/>
      <c r="O59" s="35"/>
      <c r="P59" s="36" t="str">
        <f t="shared" si="1"/>
        <v>I</v>
      </c>
      <c r="Q59" s="36" t="s">
        <v>21</v>
      </c>
      <c r="R59" s="67" t="s">
        <v>190</v>
      </c>
    </row>
    <row r="60" spans="1:18" ht="20.25" customHeight="1" x14ac:dyDescent="0.25">
      <c r="A60" s="26">
        <v>8</v>
      </c>
      <c r="B60" s="27" t="s">
        <v>155</v>
      </c>
      <c r="C60" s="27"/>
      <c r="D60" s="64">
        <v>14</v>
      </c>
      <c r="E60" s="29">
        <v>2564</v>
      </c>
      <c r="F60" s="29">
        <v>1337</v>
      </c>
      <c r="G60" s="30">
        <f>F60/E60*100</f>
        <v>52.145085803432131</v>
      </c>
      <c r="H60" s="29">
        <v>162</v>
      </c>
      <c r="I60" s="31">
        <f>H60/E60*100</f>
        <v>6.3182527301092044</v>
      </c>
      <c r="J60" s="32">
        <v>86</v>
      </c>
      <c r="K60" s="31"/>
      <c r="L60" s="63"/>
      <c r="M60" s="34"/>
      <c r="N60" s="34"/>
      <c r="O60" s="35"/>
      <c r="P60" s="36" t="str">
        <f t="shared" si="1"/>
        <v>I</v>
      </c>
      <c r="Q60" s="36" t="s">
        <v>21</v>
      </c>
      <c r="R60" s="67" t="s">
        <v>190</v>
      </c>
    </row>
    <row r="61" spans="1:18" ht="20.25" customHeight="1" x14ac:dyDescent="0.25">
      <c r="A61" s="26">
        <v>9</v>
      </c>
      <c r="B61" s="27" t="s">
        <v>156</v>
      </c>
      <c r="C61" s="27"/>
      <c r="D61" s="64">
        <v>7</v>
      </c>
      <c r="E61" s="29">
        <v>869</v>
      </c>
      <c r="F61" s="29">
        <v>462</v>
      </c>
      <c r="G61" s="30">
        <f>F61/E61*100</f>
        <v>53.164556962025308</v>
      </c>
      <c r="H61" s="29">
        <v>38</v>
      </c>
      <c r="I61" s="31">
        <f>H61/E61*100</f>
        <v>4.372842347525892</v>
      </c>
      <c r="J61" s="32">
        <v>27</v>
      </c>
      <c r="K61" s="31"/>
      <c r="L61" s="63"/>
      <c r="M61" s="34"/>
      <c r="N61" s="34"/>
      <c r="O61" s="35"/>
      <c r="P61" s="36" t="str">
        <f t="shared" si="1"/>
        <v>I</v>
      </c>
      <c r="Q61" s="36" t="s">
        <v>21</v>
      </c>
      <c r="R61" s="67" t="s">
        <v>43</v>
      </c>
    </row>
    <row r="62" spans="1:18" ht="20.25" customHeight="1" x14ac:dyDescent="0.25">
      <c r="A62" s="26">
        <v>10</v>
      </c>
      <c r="B62" s="27" t="s">
        <v>157</v>
      </c>
      <c r="C62" s="27"/>
      <c r="D62" s="64">
        <v>9</v>
      </c>
      <c r="E62" s="29">
        <v>1476</v>
      </c>
      <c r="F62" s="29">
        <v>1127</v>
      </c>
      <c r="G62" s="30">
        <f>F62/E62%</f>
        <v>76.355013550135496</v>
      </c>
      <c r="H62" s="29">
        <v>437</v>
      </c>
      <c r="I62" s="31">
        <f>H62/E62%</f>
        <v>29.607046070460704</v>
      </c>
      <c r="J62" s="32">
        <v>368</v>
      </c>
      <c r="K62" s="31">
        <f>J62/H62%</f>
        <v>84.210526315789465</v>
      </c>
      <c r="L62" s="63"/>
      <c r="M62" s="34"/>
      <c r="N62" s="34"/>
      <c r="O62" s="35"/>
      <c r="P62" s="36" t="str">
        <f t="shared" si="1"/>
        <v>III</v>
      </c>
      <c r="Q62" s="36" t="s">
        <v>39</v>
      </c>
      <c r="R62" s="67"/>
    </row>
    <row r="63" spans="1:18" ht="20.25" customHeight="1" x14ac:dyDescent="0.25">
      <c r="A63" s="26">
        <v>11</v>
      </c>
      <c r="B63" s="27" t="s">
        <v>158</v>
      </c>
      <c r="C63" s="27"/>
      <c r="D63" s="64">
        <v>13</v>
      </c>
      <c r="E63" s="29">
        <v>1328</v>
      </c>
      <c r="F63" s="29">
        <v>1061</v>
      </c>
      <c r="G63" s="30">
        <f>F63/E63*100</f>
        <v>79.894578313253021</v>
      </c>
      <c r="H63" s="29">
        <v>453</v>
      </c>
      <c r="I63" s="31">
        <f>H63/E63*100</f>
        <v>34.111445783132531</v>
      </c>
      <c r="J63" s="32">
        <v>409</v>
      </c>
      <c r="K63" s="31">
        <f>J63/H63*100</f>
        <v>90.28697571743929</v>
      </c>
      <c r="L63" s="63"/>
      <c r="M63" s="34"/>
      <c r="N63" s="34"/>
      <c r="O63" s="35"/>
      <c r="P63" s="36" t="str">
        <f t="shared" si="1"/>
        <v>III</v>
      </c>
      <c r="Q63" s="36" t="s">
        <v>39</v>
      </c>
      <c r="R63" s="67"/>
    </row>
    <row r="64" spans="1:18" ht="20.25" customHeight="1" x14ac:dyDescent="0.25">
      <c r="A64" s="26">
        <v>12</v>
      </c>
      <c r="B64" s="27" t="s">
        <v>159</v>
      </c>
      <c r="C64" s="27"/>
      <c r="D64" s="64">
        <v>16</v>
      </c>
      <c r="E64" s="29">
        <v>2532</v>
      </c>
      <c r="F64" s="29">
        <v>1815</v>
      </c>
      <c r="G64" s="30">
        <f>F64/E64*100</f>
        <v>71.682464454976298</v>
      </c>
      <c r="H64" s="29">
        <v>196</v>
      </c>
      <c r="I64" s="31">
        <f>H64/E64*100</f>
        <v>7.7409162717219591</v>
      </c>
      <c r="J64" s="32">
        <v>170</v>
      </c>
      <c r="K64" s="31"/>
      <c r="L64" s="63"/>
      <c r="M64" s="34"/>
      <c r="N64" s="34"/>
      <c r="O64" s="35"/>
      <c r="P64" s="36" t="str">
        <f t="shared" si="1"/>
        <v>I</v>
      </c>
      <c r="Q64" s="36" t="s">
        <v>21</v>
      </c>
      <c r="R64" s="67" t="s">
        <v>43</v>
      </c>
    </row>
    <row r="65" spans="1:18" s="22" customFormat="1" ht="20.25" customHeight="1" x14ac:dyDescent="0.25">
      <c r="A65" s="37">
        <v>13</v>
      </c>
      <c r="B65" s="68" t="s">
        <v>160</v>
      </c>
      <c r="C65" s="68"/>
      <c r="D65" s="69">
        <v>7</v>
      </c>
      <c r="E65" s="40">
        <v>941</v>
      </c>
      <c r="F65" s="40">
        <v>522</v>
      </c>
      <c r="G65" s="41">
        <f>F65/E65*100</f>
        <v>55.47290116896918</v>
      </c>
      <c r="H65" s="40">
        <v>105</v>
      </c>
      <c r="I65" s="31">
        <f>H65/E65*100</f>
        <v>11.158342189160468</v>
      </c>
      <c r="J65" s="43">
        <v>71</v>
      </c>
      <c r="K65" s="42"/>
      <c r="L65" s="60"/>
      <c r="M65" s="45"/>
      <c r="N65" s="45"/>
      <c r="O65" s="46"/>
      <c r="P65" s="47" t="str">
        <f>IF(OR(I65&gt;=20,AND(I65&gt;=15,I65&lt;20,L65&gt;=60),AND(I65&gt;=15,I65&lt;20,M65&gt;=20),AND(I65&gt;=15,I65&lt;20,N65&gt;=80),AND(I65&gt;=15,I65&lt;20,O65&gt;10)),"III",IF(OR(I65&lt;10,LEFT(R65,3)="NTM"),"I","II"))</f>
        <v>I</v>
      </c>
      <c r="Q65" s="47" t="s">
        <v>21</v>
      </c>
      <c r="R65" s="48" t="s">
        <v>24</v>
      </c>
    </row>
    <row r="66" spans="1:18" ht="20.25" customHeight="1" x14ac:dyDescent="0.25">
      <c r="A66" s="26">
        <v>14</v>
      </c>
      <c r="B66" s="27" t="s">
        <v>161</v>
      </c>
      <c r="C66" s="27"/>
      <c r="D66" s="64">
        <v>8</v>
      </c>
      <c r="E66" s="29">
        <v>1262</v>
      </c>
      <c r="F66" s="29">
        <v>904</v>
      </c>
      <c r="G66" s="30">
        <f>F66/E66*100</f>
        <v>71.632329635499204</v>
      </c>
      <c r="H66" s="29">
        <v>137</v>
      </c>
      <c r="I66" s="31">
        <f>H66/E66*100</f>
        <v>10.855784469096671</v>
      </c>
      <c r="J66" s="32">
        <v>112</v>
      </c>
      <c r="K66" s="31"/>
      <c r="L66" s="63"/>
      <c r="M66" s="34"/>
      <c r="N66" s="34"/>
      <c r="O66" s="35"/>
      <c r="P66" s="36" t="str">
        <f t="shared" si="1"/>
        <v>I</v>
      </c>
      <c r="Q66" s="36" t="s">
        <v>21</v>
      </c>
      <c r="R66" s="67" t="s">
        <v>43</v>
      </c>
    </row>
    <row r="67" spans="1:18" ht="20.25" customHeight="1" x14ac:dyDescent="0.25">
      <c r="A67" s="26">
        <v>15</v>
      </c>
      <c r="B67" s="27" t="s">
        <v>162</v>
      </c>
      <c r="C67" s="27"/>
      <c r="D67" s="64">
        <v>9</v>
      </c>
      <c r="E67" s="29">
        <v>1621</v>
      </c>
      <c r="F67" s="29">
        <v>1128</v>
      </c>
      <c r="G67" s="30">
        <f>F67/E67*100</f>
        <v>69.586674892041941</v>
      </c>
      <c r="H67" s="29">
        <v>249</v>
      </c>
      <c r="I67" s="31">
        <f>H67/E67*100</f>
        <v>15.360888340530538</v>
      </c>
      <c r="J67" s="32">
        <v>200</v>
      </c>
      <c r="K67" s="31">
        <f>J67/H67*100</f>
        <v>80.321285140562253</v>
      </c>
      <c r="L67" s="63" t="s">
        <v>116</v>
      </c>
      <c r="M67" s="34"/>
      <c r="N67" s="34"/>
      <c r="O67" s="35"/>
      <c r="P67" s="36" t="str">
        <f t="shared" si="1"/>
        <v>III</v>
      </c>
      <c r="Q67" s="36" t="s">
        <v>39</v>
      </c>
      <c r="R67" s="66" t="s">
        <v>40</v>
      </c>
    </row>
    <row r="68" spans="1:18" ht="20.25" customHeight="1" x14ac:dyDescent="0.25">
      <c r="A68" s="23" t="s">
        <v>28</v>
      </c>
      <c r="B68" s="96" t="s">
        <v>31</v>
      </c>
      <c r="C68" s="23">
        <v>30</v>
      </c>
      <c r="D68" s="23">
        <v>404</v>
      </c>
      <c r="E68" s="24">
        <v>51110</v>
      </c>
      <c r="F68" s="24">
        <v>17498</v>
      </c>
      <c r="G68" s="17"/>
      <c r="H68" s="24">
        <v>2146</v>
      </c>
      <c r="I68" s="18"/>
      <c r="J68" s="24">
        <v>792</v>
      </c>
      <c r="K68" s="18"/>
      <c r="L68" s="63"/>
      <c r="M68" s="34"/>
      <c r="N68" s="34"/>
      <c r="O68" s="35"/>
      <c r="P68" s="35"/>
      <c r="Q68" s="35"/>
      <c r="R68" s="35"/>
    </row>
    <row r="69" spans="1:18" ht="20.25" customHeight="1" x14ac:dyDescent="0.25">
      <c r="A69" s="26">
        <v>1</v>
      </c>
      <c r="B69" s="70" t="s">
        <v>67</v>
      </c>
      <c r="C69" s="70"/>
      <c r="D69" s="26">
        <v>16</v>
      </c>
      <c r="E69" s="32">
        <v>1950</v>
      </c>
      <c r="F69" s="32">
        <v>806</v>
      </c>
      <c r="G69" s="30">
        <f t="shared" ref="G69:G91" si="11">F69/E69*100</f>
        <v>41.333333333333336</v>
      </c>
      <c r="H69" s="32">
        <v>86</v>
      </c>
      <c r="I69" s="31">
        <f t="shared" ref="I69:I91" si="12">H69/E69*100</f>
        <v>4.4102564102564097</v>
      </c>
      <c r="J69" s="32">
        <v>32</v>
      </c>
      <c r="K69" s="31">
        <f t="shared" ref="K69:K71" si="13">J69/H69*100</f>
        <v>37.209302325581397</v>
      </c>
      <c r="L69" s="33"/>
      <c r="M69" s="34"/>
      <c r="N69" s="34"/>
      <c r="O69" s="35"/>
      <c r="P69" s="36" t="str">
        <f>IF(OR(I69&gt;=20,AND(I69&gt;=15,I69&lt;20,L69&gt;=60),AND(I69&gt;=15,I69&lt;20,M69&gt;=20),AND(I69&gt;=15,I69&lt;20,N69&gt;=80),AND(I69&gt;=15,I69&lt;20,O69&gt;10)),"III",IF(OR(I69&lt;10,R69="NTM"),"I","II"))</f>
        <v>I</v>
      </c>
      <c r="Q69" s="36" t="s">
        <v>21</v>
      </c>
      <c r="R69" s="71" t="s">
        <v>40</v>
      </c>
    </row>
    <row r="70" spans="1:18" ht="20.25" customHeight="1" x14ac:dyDescent="0.25">
      <c r="A70" s="26">
        <v>2</v>
      </c>
      <c r="B70" s="70" t="s">
        <v>68</v>
      </c>
      <c r="C70" s="70"/>
      <c r="D70" s="26">
        <v>13</v>
      </c>
      <c r="E70" s="32">
        <v>1638</v>
      </c>
      <c r="F70" s="32">
        <v>659</v>
      </c>
      <c r="G70" s="30">
        <f t="shared" si="11"/>
        <v>40.231990231990231</v>
      </c>
      <c r="H70" s="32">
        <v>31</v>
      </c>
      <c r="I70" s="31">
        <f t="shared" si="12"/>
        <v>1.8925518925518925</v>
      </c>
      <c r="J70" s="32">
        <v>8</v>
      </c>
      <c r="K70" s="31">
        <f t="shared" si="13"/>
        <v>25.806451612903224</v>
      </c>
      <c r="L70" s="33"/>
      <c r="M70" s="34"/>
      <c r="N70" s="34"/>
      <c r="O70" s="35"/>
      <c r="P70" s="36" t="str">
        <f t="shared" ref="P70:P91" si="14">IF(OR(I70&gt;=20,AND(I70&gt;=15,I70&lt;20,L70&gt;=60),AND(I70&gt;=15,I70&lt;20,M70&gt;=20),AND(I70&gt;=15,I70&lt;20,N70&gt;=80),AND(I70&gt;=15,I70&lt;20,O70&gt;10)),"III",IF(OR(I70&lt;10,R70="NTM"),"I","II"))</f>
        <v>I</v>
      </c>
      <c r="Q70" s="36" t="s">
        <v>21</v>
      </c>
      <c r="R70" s="54" t="s">
        <v>24</v>
      </c>
    </row>
    <row r="71" spans="1:18" ht="20.25" customHeight="1" x14ac:dyDescent="0.25">
      <c r="A71" s="26">
        <v>3</v>
      </c>
      <c r="B71" s="70" t="s">
        <v>59</v>
      </c>
      <c r="C71" s="70"/>
      <c r="D71" s="26">
        <v>10</v>
      </c>
      <c r="E71" s="32">
        <v>1065</v>
      </c>
      <c r="F71" s="32">
        <v>205</v>
      </c>
      <c r="G71" s="30">
        <f t="shared" si="11"/>
        <v>19.248826291079812</v>
      </c>
      <c r="H71" s="32">
        <v>37</v>
      </c>
      <c r="I71" s="31">
        <f t="shared" si="12"/>
        <v>3.4741784037558685</v>
      </c>
      <c r="J71" s="32">
        <v>3</v>
      </c>
      <c r="K71" s="31">
        <f t="shared" si="13"/>
        <v>8.1081081081081088</v>
      </c>
      <c r="L71" s="33"/>
      <c r="M71" s="34"/>
      <c r="N71" s="34"/>
      <c r="O71" s="35"/>
      <c r="P71" s="36" t="str">
        <f t="shared" si="14"/>
        <v>I</v>
      </c>
      <c r="Q71" s="36" t="s">
        <v>21</v>
      </c>
      <c r="R71" s="54" t="s">
        <v>43</v>
      </c>
    </row>
    <row r="72" spans="1:18" ht="20.25" customHeight="1" x14ac:dyDescent="0.25">
      <c r="A72" s="26">
        <v>4</v>
      </c>
      <c r="B72" s="70" t="s">
        <v>69</v>
      </c>
      <c r="C72" s="70"/>
      <c r="D72" s="26">
        <v>16</v>
      </c>
      <c r="E72" s="32">
        <v>1830</v>
      </c>
      <c r="F72" s="32">
        <v>608</v>
      </c>
      <c r="G72" s="30">
        <v>33.22</v>
      </c>
      <c r="H72" s="32">
        <v>81</v>
      </c>
      <c r="I72" s="31">
        <v>4.43</v>
      </c>
      <c r="J72" s="32">
        <v>40</v>
      </c>
      <c r="K72" s="31">
        <v>49.38</v>
      </c>
      <c r="L72" s="33"/>
      <c r="M72" s="34"/>
      <c r="N72" s="34"/>
      <c r="O72" s="35"/>
      <c r="P72" s="36" t="str">
        <f t="shared" si="14"/>
        <v>I</v>
      </c>
      <c r="Q72" s="36" t="s">
        <v>21</v>
      </c>
      <c r="R72" s="54" t="s">
        <v>24</v>
      </c>
    </row>
    <row r="73" spans="1:18" ht="20.25" customHeight="1" x14ac:dyDescent="0.25">
      <c r="A73" s="26">
        <v>5</v>
      </c>
      <c r="B73" s="70" t="s">
        <v>70</v>
      </c>
      <c r="C73" s="70"/>
      <c r="D73" s="26">
        <v>14</v>
      </c>
      <c r="E73" s="32">
        <v>1619</v>
      </c>
      <c r="F73" s="32">
        <v>469</v>
      </c>
      <c r="G73" s="30">
        <f t="shared" si="11"/>
        <v>28.968499073502162</v>
      </c>
      <c r="H73" s="32">
        <v>83</v>
      </c>
      <c r="I73" s="31">
        <f t="shared" si="12"/>
        <v>5.1266213712168005</v>
      </c>
      <c r="J73" s="32">
        <v>23</v>
      </c>
      <c r="K73" s="31">
        <f t="shared" ref="K73:K91" si="15">J73/H73*100</f>
        <v>27.710843373493976</v>
      </c>
      <c r="L73" s="33"/>
      <c r="M73" s="34"/>
      <c r="N73" s="34"/>
      <c r="O73" s="35"/>
      <c r="P73" s="36" t="str">
        <f t="shared" si="14"/>
        <v>I</v>
      </c>
      <c r="Q73" s="36" t="s">
        <v>21</v>
      </c>
      <c r="R73" s="54" t="s">
        <v>24</v>
      </c>
    </row>
    <row r="74" spans="1:18" ht="20.25" customHeight="1" x14ac:dyDescent="0.25">
      <c r="A74" s="26">
        <v>6</v>
      </c>
      <c r="B74" s="70" t="s">
        <v>71</v>
      </c>
      <c r="C74" s="70"/>
      <c r="D74" s="26">
        <v>19</v>
      </c>
      <c r="E74" s="32">
        <v>1927</v>
      </c>
      <c r="F74" s="32">
        <v>406</v>
      </c>
      <c r="G74" s="30">
        <f t="shared" si="11"/>
        <v>21.069019200830304</v>
      </c>
      <c r="H74" s="32">
        <v>73</v>
      </c>
      <c r="I74" s="31">
        <f t="shared" si="12"/>
        <v>3.7882719252724439</v>
      </c>
      <c r="J74" s="32">
        <v>15</v>
      </c>
      <c r="K74" s="31">
        <f t="shared" si="15"/>
        <v>20.547945205479451</v>
      </c>
      <c r="L74" s="33"/>
      <c r="M74" s="34"/>
      <c r="N74" s="34"/>
      <c r="O74" s="35"/>
      <c r="P74" s="36" t="str">
        <f t="shared" si="14"/>
        <v>I</v>
      </c>
      <c r="Q74" s="36" t="s">
        <v>21</v>
      </c>
      <c r="R74" s="54" t="s">
        <v>24</v>
      </c>
    </row>
    <row r="75" spans="1:18" ht="20.25" customHeight="1" x14ac:dyDescent="0.25">
      <c r="A75" s="26">
        <v>7</v>
      </c>
      <c r="B75" s="70" t="s">
        <v>72</v>
      </c>
      <c r="C75" s="70"/>
      <c r="D75" s="26">
        <v>17</v>
      </c>
      <c r="E75" s="32">
        <v>1599</v>
      </c>
      <c r="F75" s="32">
        <v>301</v>
      </c>
      <c r="G75" s="30">
        <f t="shared" si="11"/>
        <v>18.82426516572858</v>
      </c>
      <c r="H75" s="32">
        <v>59</v>
      </c>
      <c r="I75" s="31">
        <f t="shared" si="12"/>
        <v>3.6898061288305186</v>
      </c>
      <c r="J75" s="32">
        <v>13</v>
      </c>
      <c r="K75" s="31">
        <f t="shared" si="15"/>
        <v>22.033898305084744</v>
      </c>
      <c r="L75" s="33"/>
      <c r="M75" s="34"/>
      <c r="N75" s="34"/>
      <c r="O75" s="35"/>
      <c r="P75" s="36" t="str">
        <f t="shared" si="14"/>
        <v>I</v>
      </c>
      <c r="Q75" s="36" t="s">
        <v>21</v>
      </c>
      <c r="R75" s="54" t="s">
        <v>24</v>
      </c>
    </row>
    <row r="76" spans="1:18" ht="20.25" customHeight="1" x14ac:dyDescent="0.25">
      <c r="A76" s="26">
        <v>8</v>
      </c>
      <c r="B76" s="70" t="s">
        <v>73</v>
      </c>
      <c r="C76" s="70"/>
      <c r="D76" s="26">
        <v>8</v>
      </c>
      <c r="E76" s="32">
        <v>1279</v>
      </c>
      <c r="F76" s="32">
        <v>250</v>
      </c>
      <c r="G76" s="30">
        <f t="shared" si="11"/>
        <v>19.546520719311964</v>
      </c>
      <c r="H76" s="32">
        <v>60</v>
      </c>
      <c r="I76" s="31">
        <f t="shared" si="12"/>
        <v>4.691164972634871</v>
      </c>
      <c r="J76" s="32">
        <v>8</v>
      </c>
      <c r="K76" s="31">
        <f t="shared" si="15"/>
        <v>13.333333333333334</v>
      </c>
      <c r="L76" s="33"/>
      <c r="M76" s="34"/>
      <c r="N76" s="34"/>
      <c r="O76" s="35"/>
      <c r="P76" s="36" t="str">
        <f t="shared" si="14"/>
        <v>I</v>
      </c>
      <c r="Q76" s="36" t="s">
        <v>21</v>
      </c>
      <c r="R76" s="54" t="s">
        <v>24</v>
      </c>
    </row>
    <row r="77" spans="1:18" ht="20.25" customHeight="1" x14ac:dyDescent="0.25">
      <c r="A77" s="26">
        <v>9</v>
      </c>
      <c r="B77" s="70" t="s">
        <v>74</v>
      </c>
      <c r="C77" s="70"/>
      <c r="D77" s="26">
        <v>10</v>
      </c>
      <c r="E77" s="32">
        <v>1032</v>
      </c>
      <c r="F77" s="32">
        <v>342</v>
      </c>
      <c r="G77" s="30">
        <f t="shared" si="11"/>
        <v>33.139534883720927</v>
      </c>
      <c r="H77" s="32">
        <v>19</v>
      </c>
      <c r="I77" s="31">
        <f t="shared" si="12"/>
        <v>1.8410852713178296</v>
      </c>
      <c r="J77" s="32">
        <v>2</v>
      </c>
      <c r="K77" s="31">
        <f t="shared" si="15"/>
        <v>10.526315789473683</v>
      </c>
      <c r="L77" s="33"/>
      <c r="M77" s="34"/>
      <c r="N77" s="34"/>
      <c r="O77" s="35"/>
      <c r="P77" s="36" t="str">
        <f t="shared" si="14"/>
        <v>I</v>
      </c>
      <c r="Q77" s="36" t="s">
        <v>21</v>
      </c>
      <c r="R77" s="54" t="s">
        <v>43</v>
      </c>
    </row>
    <row r="78" spans="1:18" ht="20.25" customHeight="1" x14ac:dyDescent="0.25">
      <c r="A78" s="26">
        <v>10</v>
      </c>
      <c r="B78" s="70" t="s">
        <v>75</v>
      </c>
      <c r="C78" s="70"/>
      <c r="D78" s="26">
        <v>9</v>
      </c>
      <c r="E78" s="32">
        <v>1119</v>
      </c>
      <c r="F78" s="32">
        <v>602</v>
      </c>
      <c r="G78" s="30">
        <f t="shared" si="11"/>
        <v>53.798033958891864</v>
      </c>
      <c r="H78" s="32">
        <v>68</v>
      </c>
      <c r="I78" s="31">
        <f t="shared" si="12"/>
        <v>6.0768543342269883</v>
      </c>
      <c r="J78" s="32">
        <v>22</v>
      </c>
      <c r="K78" s="31">
        <f t="shared" si="15"/>
        <v>32.352941176470587</v>
      </c>
      <c r="L78" s="33"/>
      <c r="M78" s="34"/>
      <c r="N78" s="34"/>
      <c r="O78" s="35"/>
      <c r="P78" s="36" t="str">
        <f t="shared" si="14"/>
        <v>I</v>
      </c>
      <c r="Q78" s="36" t="s">
        <v>21</v>
      </c>
      <c r="R78" s="35" t="s">
        <v>40</v>
      </c>
    </row>
    <row r="79" spans="1:18" ht="20.25" customHeight="1" x14ac:dyDescent="0.25">
      <c r="A79" s="26">
        <v>11</v>
      </c>
      <c r="B79" s="70" t="s">
        <v>76</v>
      </c>
      <c r="C79" s="70"/>
      <c r="D79" s="26">
        <v>13</v>
      </c>
      <c r="E79" s="32">
        <v>1855</v>
      </c>
      <c r="F79" s="32">
        <v>853</v>
      </c>
      <c r="G79" s="30">
        <f t="shared" si="11"/>
        <v>45.983827493261451</v>
      </c>
      <c r="H79" s="32">
        <v>33</v>
      </c>
      <c r="I79" s="31">
        <f t="shared" si="12"/>
        <v>1.7789757412398921</v>
      </c>
      <c r="J79" s="32">
        <v>6</v>
      </c>
      <c r="K79" s="31">
        <f t="shared" si="15"/>
        <v>18.181818181818183</v>
      </c>
      <c r="L79" s="33"/>
      <c r="M79" s="34"/>
      <c r="N79" s="34"/>
      <c r="O79" s="35"/>
      <c r="P79" s="36" t="str">
        <f t="shared" si="14"/>
        <v>I</v>
      </c>
      <c r="Q79" s="36" t="s">
        <v>21</v>
      </c>
      <c r="R79" s="54" t="s">
        <v>24</v>
      </c>
    </row>
    <row r="80" spans="1:18" ht="20.25" customHeight="1" x14ac:dyDescent="0.25">
      <c r="A80" s="26">
        <v>12</v>
      </c>
      <c r="B80" s="70" t="s">
        <v>77</v>
      </c>
      <c r="C80" s="70"/>
      <c r="D80" s="26">
        <v>19</v>
      </c>
      <c r="E80" s="32">
        <v>2239</v>
      </c>
      <c r="F80" s="32">
        <v>1112</v>
      </c>
      <c r="G80" s="30">
        <f t="shared" si="11"/>
        <v>49.66502903081733</v>
      </c>
      <c r="H80" s="32">
        <v>92</v>
      </c>
      <c r="I80" s="31">
        <f t="shared" si="12"/>
        <v>4.1089772219740954</v>
      </c>
      <c r="J80" s="32">
        <v>19</v>
      </c>
      <c r="K80" s="31">
        <f t="shared" si="15"/>
        <v>20.652173913043477</v>
      </c>
      <c r="L80" s="33"/>
      <c r="M80" s="34"/>
      <c r="N80" s="34"/>
      <c r="O80" s="35"/>
      <c r="P80" s="36" t="str">
        <f t="shared" si="14"/>
        <v>I</v>
      </c>
      <c r="Q80" s="36" t="s">
        <v>21</v>
      </c>
      <c r="R80" s="54" t="s">
        <v>24</v>
      </c>
    </row>
    <row r="81" spans="1:18" ht="20.25" customHeight="1" x14ac:dyDescent="0.25">
      <c r="A81" s="26">
        <v>13</v>
      </c>
      <c r="B81" s="70" t="s">
        <v>78</v>
      </c>
      <c r="C81" s="70"/>
      <c r="D81" s="26">
        <v>16</v>
      </c>
      <c r="E81" s="32">
        <v>1899</v>
      </c>
      <c r="F81" s="32">
        <v>992</v>
      </c>
      <c r="G81" s="30">
        <f t="shared" si="11"/>
        <v>52.238020010531862</v>
      </c>
      <c r="H81" s="32">
        <v>84</v>
      </c>
      <c r="I81" s="31">
        <f t="shared" si="12"/>
        <v>4.4233807266982623</v>
      </c>
      <c r="J81" s="32">
        <v>55</v>
      </c>
      <c r="K81" s="31">
        <f t="shared" si="15"/>
        <v>65.476190476190482</v>
      </c>
      <c r="L81" s="33"/>
      <c r="M81" s="34"/>
      <c r="N81" s="34"/>
      <c r="O81" s="35"/>
      <c r="P81" s="36" t="str">
        <f t="shared" si="14"/>
        <v>I</v>
      </c>
      <c r="Q81" s="36" t="s">
        <v>21</v>
      </c>
      <c r="R81" s="54" t="s">
        <v>24</v>
      </c>
    </row>
    <row r="82" spans="1:18" ht="20.25" customHeight="1" x14ac:dyDescent="0.25">
      <c r="A82" s="26">
        <v>14</v>
      </c>
      <c r="B82" s="70" t="s">
        <v>79</v>
      </c>
      <c r="C82" s="70"/>
      <c r="D82" s="26">
        <v>26</v>
      </c>
      <c r="E82" s="32">
        <v>3285</v>
      </c>
      <c r="F82" s="32">
        <v>1626</v>
      </c>
      <c r="G82" s="30">
        <f t="shared" si="11"/>
        <v>49.497716894977167</v>
      </c>
      <c r="H82" s="32">
        <v>118</v>
      </c>
      <c r="I82" s="31">
        <f t="shared" si="12"/>
        <v>3.5920852359208522</v>
      </c>
      <c r="J82" s="32">
        <v>58</v>
      </c>
      <c r="K82" s="31">
        <f t="shared" si="15"/>
        <v>49.152542372881356</v>
      </c>
      <c r="L82" s="33"/>
      <c r="M82" s="34"/>
      <c r="N82" s="34"/>
      <c r="O82" s="35"/>
      <c r="P82" s="36" t="str">
        <f t="shared" si="14"/>
        <v>I</v>
      </c>
      <c r="Q82" s="36" t="s">
        <v>21</v>
      </c>
      <c r="R82" s="54" t="s">
        <v>40</v>
      </c>
    </row>
    <row r="83" spans="1:18" ht="20.25" customHeight="1" x14ac:dyDescent="0.25">
      <c r="A83" s="26">
        <v>15</v>
      </c>
      <c r="B83" s="70" t="s">
        <v>80</v>
      </c>
      <c r="C83" s="70"/>
      <c r="D83" s="26">
        <v>7</v>
      </c>
      <c r="E83" s="32">
        <v>880</v>
      </c>
      <c r="F83" s="32">
        <v>671</v>
      </c>
      <c r="G83" s="30">
        <f t="shared" si="11"/>
        <v>76.25</v>
      </c>
      <c r="H83" s="32">
        <v>75</v>
      </c>
      <c r="I83" s="31">
        <f t="shared" si="12"/>
        <v>8.5227272727272716</v>
      </c>
      <c r="J83" s="32">
        <v>53</v>
      </c>
      <c r="K83" s="31">
        <f t="shared" si="15"/>
        <v>70.666666666666671</v>
      </c>
      <c r="L83" s="33"/>
      <c r="M83" s="34"/>
      <c r="N83" s="34"/>
      <c r="O83" s="35"/>
      <c r="P83" s="36" t="str">
        <f t="shared" si="14"/>
        <v>I</v>
      </c>
      <c r="Q83" s="36" t="s">
        <v>21</v>
      </c>
      <c r="R83" s="54" t="s">
        <v>40</v>
      </c>
    </row>
    <row r="84" spans="1:18" ht="20.25" customHeight="1" x14ac:dyDescent="0.25">
      <c r="A84" s="26">
        <v>16</v>
      </c>
      <c r="B84" s="70" t="s">
        <v>81</v>
      </c>
      <c r="C84" s="70"/>
      <c r="D84" s="26">
        <v>10</v>
      </c>
      <c r="E84" s="32">
        <v>1340</v>
      </c>
      <c r="F84" s="32">
        <v>774</v>
      </c>
      <c r="G84" s="30">
        <f t="shared" si="11"/>
        <v>57.761194029850749</v>
      </c>
      <c r="H84" s="32">
        <v>57</v>
      </c>
      <c r="I84" s="31">
        <f t="shared" si="12"/>
        <v>4.2537313432835822</v>
      </c>
      <c r="J84" s="32">
        <v>29</v>
      </c>
      <c r="K84" s="31">
        <f t="shared" si="15"/>
        <v>50.877192982456144</v>
      </c>
      <c r="L84" s="33"/>
      <c r="M84" s="34"/>
      <c r="N84" s="34"/>
      <c r="O84" s="35"/>
      <c r="P84" s="36" t="str">
        <f t="shared" si="14"/>
        <v>I</v>
      </c>
      <c r="Q84" s="36" t="s">
        <v>21</v>
      </c>
      <c r="R84" s="54" t="s">
        <v>24</v>
      </c>
    </row>
    <row r="85" spans="1:18" ht="20.25" customHeight="1" x14ac:dyDescent="0.25">
      <c r="A85" s="26">
        <v>17</v>
      </c>
      <c r="B85" s="70" t="s">
        <v>82</v>
      </c>
      <c r="C85" s="70"/>
      <c r="D85" s="26">
        <v>10</v>
      </c>
      <c r="E85" s="32">
        <v>1266</v>
      </c>
      <c r="F85" s="32">
        <v>842</v>
      </c>
      <c r="G85" s="30">
        <f t="shared" si="11"/>
        <v>66.508688783570307</v>
      </c>
      <c r="H85" s="32">
        <v>133</v>
      </c>
      <c r="I85" s="31">
        <f>H85/E85*100</f>
        <v>10.505529225908374</v>
      </c>
      <c r="J85" s="32">
        <v>89</v>
      </c>
      <c r="K85" s="31">
        <f t="shared" si="15"/>
        <v>66.917293233082702</v>
      </c>
      <c r="L85" s="33">
        <v>66.917293233082702</v>
      </c>
      <c r="M85" s="34"/>
      <c r="N85" s="34"/>
      <c r="O85" s="35"/>
      <c r="P85" s="36" t="str">
        <f t="shared" si="14"/>
        <v>II</v>
      </c>
      <c r="Q85" s="36" t="s">
        <v>23</v>
      </c>
      <c r="R85" s="54" t="s">
        <v>40</v>
      </c>
    </row>
    <row r="86" spans="1:18" ht="20.25" customHeight="1" x14ac:dyDescent="0.25">
      <c r="A86" s="26">
        <v>18</v>
      </c>
      <c r="B86" s="70" t="s">
        <v>83</v>
      </c>
      <c r="C86" s="70"/>
      <c r="D86" s="26">
        <v>10</v>
      </c>
      <c r="E86" s="32">
        <v>1186</v>
      </c>
      <c r="F86" s="32">
        <v>719</v>
      </c>
      <c r="G86" s="30">
        <f t="shared" si="11"/>
        <v>60.623946037099493</v>
      </c>
      <c r="H86" s="32">
        <v>96</v>
      </c>
      <c r="I86" s="31">
        <f t="shared" si="12"/>
        <v>8.094435075885329</v>
      </c>
      <c r="J86" s="32">
        <v>58</v>
      </c>
      <c r="K86" s="31">
        <f t="shared" si="15"/>
        <v>60.416666666666664</v>
      </c>
      <c r="L86" s="33"/>
      <c r="M86" s="34"/>
      <c r="N86" s="34"/>
      <c r="O86" s="35"/>
      <c r="P86" s="36" t="str">
        <f t="shared" si="14"/>
        <v>I</v>
      </c>
      <c r="Q86" s="36" t="s">
        <v>21</v>
      </c>
      <c r="R86" s="54" t="s">
        <v>40</v>
      </c>
    </row>
    <row r="87" spans="1:18" ht="20.25" customHeight="1" x14ac:dyDescent="0.25">
      <c r="A87" s="26">
        <v>19</v>
      </c>
      <c r="B87" s="70" t="s">
        <v>84</v>
      </c>
      <c r="C87" s="70"/>
      <c r="D87" s="26">
        <v>18</v>
      </c>
      <c r="E87" s="32">
        <v>2010</v>
      </c>
      <c r="F87" s="32">
        <v>897</v>
      </c>
      <c r="G87" s="30">
        <f t="shared" si="11"/>
        <v>44.626865671641788</v>
      </c>
      <c r="H87" s="32">
        <v>102</v>
      </c>
      <c r="I87" s="31">
        <f t="shared" si="12"/>
        <v>5.0746268656716413</v>
      </c>
      <c r="J87" s="32">
        <v>45</v>
      </c>
      <c r="K87" s="31">
        <f t="shared" si="15"/>
        <v>44.117647058823529</v>
      </c>
      <c r="L87" s="33"/>
      <c r="M87" s="34"/>
      <c r="N87" s="34"/>
      <c r="O87" s="35"/>
      <c r="P87" s="36" t="str">
        <f t="shared" si="14"/>
        <v>I</v>
      </c>
      <c r="Q87" s="36" t="s">
        <v>21</v>
      </c>
      <c r="R87" s="54" t="s">
        <v>24</v>
      </c>
    </row>
    <row r="88" spans="1:18" ht="20.25" customHeight="1" x14ac:dyDescent="0.25">
      <c r="A88" s="26">
        <v>20</v>
      </c>
      <c r="B88" s="70" t="s">
        <v>85</v>
      </c>
      <c r="C88" s="70"/>
      <c r="D88" s="26">
        <v>7</v>
      </c>
      <c r="E88" s="32">
        <v>829</v>
      </c>
      <c r="F88" s="32">
        <v>738</v>
      </c>
      <c r="G88" s="30">
        <f t="shared" si="11"/>
        <v>89.022919179734615</v>
      </c>
      <c r="H88" s="32">
        <v>68</v>
      </c>
      <c r="I88" s="31">
        <f t="shared" si="12"/>
        <v>8.2026537997587461</v>
      </c>
      <c r="J88" s="32">
        <v>60</v>
      </c>
      <c r="K88" s="31">
        <f t="shared" si="15"/>
        <v>88.235294117647058</v>
      </c>
      <c r="L88" s="33"/>
      <c r="M88" s="34"/>
      <c r="N88" s="34"/>
      <c r="O88" s="35"/>
      <c r="P88" s="36" t="str">
        <f t="shared" si="14"/>
        <v>I</v>
      </c>
      <c r="Q88" s="36" t="s">
        <v>21</v>
      </c>
      <c r="R88" s="54" t="s">
        <v>40</v>
      </c>
    </row>
    <row r="89" spans="1:18" ht="20.25" customHeight="1" x14ac:dyDescent="0.25">
      <c r="A89" s="26">
        <v>21</v>
      </c>
      <c r="B89" s="70" t="s">
        <v>86</v>
      </c>
      <c r="C89" s="70"/>
      <c r="D89" s="26">
        <v>10</v>
      </c>
      <c r="E89" s="32">
        <v>1237</v>
      </c>
      <c r="F89" s="32">
        <v>1181</v>
      </c>
      <c r="G89" s="30">
        <f t="shared" si="11"/>
        <v>95.472918350848829</v>
      </c>
      <c r="H89" s="32">
        <v>94</v>
      </c>
      <c r="I89" s="31">
        <f t="shared" si="12"/>
        <v>7.5990299110751822</v>
      </c>
      <c r="J89" s="32">
        <v>93</v>
      </c>
      <c r="K89" s="31">
        <f t="shared" si="15"/>
        <v>98.936170212765958</v>
      </c>
      <c r="L89" s="33"/>
      <c r="M89" s="34"/>
      <c r="N89" s="34"/>
      <c r="O89" s="35"/>
      <c r="P89" s="36" t="str">
        <f t="shared" si="14"/>
        <v>I</v>
      </c>
      <c r="Q89" s="36" t="s">
        <v>21</v>
      </c>
      <c r="R89" s="54" t="s">
        <v>40</v>
      </c>
    </row>
    <row r="90" spans="1:18" ht="20.25" customHeight="1" x14ac:dyDescent="0.25">
      <c r="A90" s="26">
        <v>22</v>
      </c>
      <c r="B90" s="70" t="s">
        <v>87</v>
      </c>
      <c r="C90" s="70"/>
      <c r="D90" s="26">
        <v>9</v>
      </c>
      <c r="E90" s="32">
        <v>1045</v>
      </c>
      <c r="F90" s="32">
        <v>599</v>
      </c>
      <c r="G90" s="30">
        <f t="shared" si="11"/>
        <v>57.320574162679428</v>
      </c>
      <c r="H90" s="32">
        <v>18</v>
      </c>
      <c r="I90" s="31">
        <f t="shared" si="12"/>
        <v>1.7224880382775118</v>
      </c>
      <c r="J90" s="32">
        <v>5</v>
      </c>
      <c r="K90" s="31">
        <f t="shared" si="15"/>
        <v>27.777777777777779</v>
      </c>
      <c r="L90" s="33"/>
      <c r="M90" s="34"/>
      <c r="N90" s="34"/>
      <c r="O90" s="35"/>
      <c r="P90" s="36" t="str">
        <f t="shared" si="14"/>
        <v>I</v>
      </c>
      <c r="Q90" s="36" t="s">
        <v>21</v>
      </c>
      <c r="R90" s="54" t="s">
        <v>24</v>
      </c>
    </row>
    <row r="91" spans="1:18" ht="20.25" customHeight="1" x14ac:dyDescent="0.25">
      <c r="A91" s="26">
        <v>23</v>
      </c>
      <c r="B91" s="70" t="s">
        <v>88</v>
      </c>
      <c r="C91" s="70"/>
      <c r="D91" s="26">
        <v>14</v>
      </c>
      <c r="E91" s="32">
        <v>1520</v>
      </c>
      <c r="F91" s="32">
        <v>464</v>
      </c>
      <c r="G91" s="30">
        <f t="shared" si="11"/>
        <v>30.526315789473685</v>
      </c>
      <c r="H91" s="32">
        <v>64</v>
      </c>
      <c r="I91" s="31">
        <f t="shared" si="12"/>
        <v>4.2105263157894735</v>
      </c>
      <c r="J91" s="32">
        <v>20</v>
      </c>
      <c r="K91" s="31">
        <f t="shared" si="15"/>
        <v>31.25</v>
      </c>
      <c r="L91" s="33"/>
      <c r="M91" s="34"/>
      <c r="N91" s="34"/>
      <c r="O91" s="35"/>
      <c r="P91" s="36" t="str">
        <f t="shared" si="14"/>
        <v>I</v>
      </c>
      <c r="Q91" s="36" t="s">
        <v>21</v>
      </c>
      <c r="R91" s="54" t="s">
        <v>24</v>
      </c>
    </row>
    <row r="92" spans="1:18" ht="20.25" customHeight="1" x14ac:dyDescent="0.25">
      <c r="A92" s="23" t="s">
        <v>30</v>
      </c>
      <c r="B92" s="96" t="s">
        <v>33</v>
      </c>
      <c r="C92" s="23">
        <v>32</v>
      </c>
      <c r="D92" s="23">
        <v>401</v>
      </c>
      <c r="E92" s="24"/>
      <c r="F92" s="24"/>
      <c r="G92" s="17"/>
      <c r="H92" s="24"/>
      <c r="I92" s="18"/>
      <c r="J92" s="24"/>
      <c r="K92" s="18"/>
      <c r="L92" s="63"/>
      <c r="M92" s="34"/>
      <c r="N92" s="34"/>
      <c r="O92" s="35"/>
      <c r="P92" s="35"/>
      <c r="Q92" s="35"/>
      <c r="R92" s="35"/>
    </row>
    <row r="93" spans="1:18" ht="20.25" customHeight="1" x14ac:dyDescent="0.25">
      <c r="A93" s="72">
        <v>1</v>
      </c>
      <c r="B93" s="73" t="s">
        <v>213</v>
      </c>
      <c r="C93" s="74"/>
      <c r="D93" s="72">
        <v>7</v>
      </c>
      <c r="E93" s="75" t="s">
        <v>228</v>
      </c>
      <c r="F93" s="76">
        <v>234</v>
      </c>
      <c r="G93" s="77">
        <v>20.68</v>
      </c>
      <c r="H93" s="76">
        <v>29</v>
      </c>
      <c r="I93" s="76">
        <v>2.56</v>
      </c>
      <c r="J93" s="77">
        <v>5</v>
      </c>
      <c r="K93" s="77">
        <v>17.239999999999998</v>
      </c>
      <c r="L93" s="74"/>
      <c r="M93" s="74"/>
      <c r="N93" s="74"/>
      <c r="O93" s="74"/>
      <c r="P93" s="36" t="str">
        <f t="shared" ref="P93:P101" si="16">IF(OR(I93&gt;=20,AND(I93&gt;=15,I93&lt;20,L93&gt;=60),AND(I93&gt;=15,I93&lt;20,M93&gt;=20),AND(I93&gt;=15,I93&lt;20,N93&gt;=80),AND(I93&gt;=15,I93&lt;20,O93&gt;10)),"III",IF(OR(I93&lt;10,R93="NTM"),"I","II"))</f>
        <v>I</v>
      </c>
      <c r="Q93" s="36" t="s">
        <v>21</v>
      </c>
      <c r="R93" s="72" t="s">
        <v>43</v>
      </c>
    </row>
    <row r="94" spans="1:18" ht="20.25" customHeight="1" x14ac:dyDescent="0.25">
      <c r="A94" s="72">
        <v>2</v>
      </c>
      <c r="B94" s="73" t="s">
        <v>118</v>
      </c>
      <c r="C94" s="74"/>
      <c r="D94" s="72">
        <v>14</v>
      </c>
      <c r="E94" s="75" t="s">
        <v>229</v>
      </c>
      <c r="F94" s="76">
        <v>1038</v>
      </c>
      <c r="G94" s="77">
        <v>41.99</v>
      </c>
      <c r="H94" s="76">
        <v>76</v>
      </c>
      <c r="I94" s="76">
        <v>3.1</v>
      </c>
      <c r="J94" s="77">
        <v>32</v>
      </c>
      <c r="K94" s="78">
        <v>42.1</v>
      </c>
      <c r="L94" s="74"/>
      <c r="M94" s="74"/>
      <c r="N94" s="74"/>
      <c r="O94" s="74"/>
      <c r="P94" s="36" t="str">
        <f t="shared" si="16"/>
        <v>I</v>
      </c>
      <c r="Q94" s="36" t="s">
        <v>21</v>
      </c>
      <c r="R94" s="72" t="s">
        <v>43</v>
      </c>
    </row>
    <row r="95" spans="1:18" ht="20.25" customHeight="1" x14ac:dyDescent="0.25">
      <c r="A95" s="72">
        <v>3</v>
      </c>
      <c r="B95" s="73" t="s">
        <v>214</v>
      </c>
      <c r="C95" s="74"/>
      <c r="D95" s="72">
        <v>15</v>
      </c>
      <c r="E95" s="79" t="s">
        <v>230</v>
      </c>
      <c r="F95" s="80">
        <v>654</v>
      </c>
      <c r="G95" s="77">
        <v>32.89</v>
      </c>
      <c r="H95" s="80">
        <v>36</v>
      </c>
      <c r="I95" s="80">
        <v>1.8</v>
      </c>
      <c r="J95" s="77">
        <v>9</v>
      </c>
      <c r="K95" s="78">
        <v>25</v>
      </c>
      <c r="L95" s="74"/>
      <c r="M95" s="74"/>
      <c r="N95" s="74"/>
      <c r="O95" s="74"/>
      <c r="P95" s="36" t="str">
        <f t="shared" si="16"/>
        <v>I</v>
      </c>
      <c r="Q95" s="36" t="s">
        <v>21</v>
      </c>
      <c r="R95" s="72" t="s">
        <v>43</v>
      </c>
    </row>
    <row r="96" spans="1:18" ht="20.25" customHeight="1" x14ac:dyDescent="0.25">
      <c r="A96" s="72">
        <v>4</v>
      </c>
      <c r="B96" s="73" t="s">
        <v>215</v>
      </c>
      <c r="C96" s="74"/>
      <c r="D96" s="72">
        <v>16</v>
      </c>
      <c r="E96" s="75" t="s">
        <v>231</v>
      </c>
      <c r="F96" s="76">
        <v>1010</v>
      </c>
      <c r="G96" s="77">
        <v>27.68</v>
      </c>
      <c r="H96" s="75">
        <v>23</v>
      </c>
      <c r="I96" s="81">
        <v>0.63</v>
      </c>
      <c r="J96" s="77">
        <v>9</v>
      </c>
      <c r="K96" s="77">
        <v>39.130000000000003</v>
      </c>
      <c r="L96" s="74"/>
      <c r="M96" s="74"/>
      <c r="N96" s="74"/>
      <c r="O96" s="74"/>
      <c r="P96" s="36" t="str">
        <f t="shared" si="16"/>
        <v>I</v>
      </c>
      <c r="Q96" s="36" t="s">
        <v>21</v>
      </c>
      <c r="R96" s="72" t="s">
        <v>43</v>
      </c>
    </row>
    <row r="97" spans="1:18" ht="20.25" customHeight="1" x14ac:dyDescent="0.25">
      <c r="A97" s="72">
        <v>5</v>
      </c>
      <c r="B97" s="73" t="s">
        <v>216</v>
      </c>
      <c r="C97" s="74"/>
      <c r="D97" s="72">
        <v>12</v>
      </c>
      <c r="E97" s="82">
        <v>2157</v>
      </c>
      <c r="F97" s="76">
        <v>492</v>
      </c>
      <c r="G97" s="77">
        <v>22.8</v>
      </c>
      <c r="H97" s="76">
        <v>33</v>
      </c>
      <c r="I97" s="76">
        <v>1.53</v>
      </c>
      <c r="J97" s="77">
        <v>9</v>
      </c>
      <c r="K97" s="77">
        <v>27.27</v>
      </c>
      <c r="L97" s="74"/>
      <c r="M97" s="74"/>
      <c r="N97" s="74"/>
      <c r="O97" s="74"/>
      <c r="P97" s="36" t="str">
        <f t="shared" si="16"/>
        <v>I</v>
      </c>
      <c r="Q97" s="36" t="s">
        <v>21</v>
      </c>
      <c r="R97" s="72" t="s">
        <v>43</v>
      </c>
    </row>
    <row r="98" spans="1:18" ht="20.25" customHeight="1" x14ac:dyDescent="0.25">
      <c r="A98" s="72">
        <v>6</v>
      </c>
      <c r="B98" s="83" t="s">
        <v>217</v>
      </c>
      <c r="C98" s="74"/>
      <c r="D98" s="72">
        <v>10</v>
      </c>
      <c r="E98" s="82">
        <v>1620</v>
      </c>
      <c r="F98" s="76">
        <v>338</v>
      </c>
      <c r="G98" s="77">
        <v>20.86</v>
      </c>
      <c r="H98" s="76">
        <v>32</v>
      </c>
      <c r="I98" s="76">
        <v>1.98</v>
      </c>
      <c r="J98" s="77">
        <v>1</v>
      </c>
      <c r="K98" s="77">
        <v>3.12</v>
      </c>
      <c r="L98" s="74"/>
      <c r="M98" s="74"/>
      <c r="N98" s="74"/>
      <c r="O98" s="74"/>
      <c r="P98" s="36" t="str">
        <f t="shared" si="16"/>
        <v>I</v>
      </c>
      <c r="Q98" s="36" t="s">
        <v>21</v>
      </c>
      <c r="R98" s="72" t="s">
        <v>43</v>
      </c>
    </row>
    <row r="99" spans="1:18" ht="20.25" customHeight="1" x14ac:dyDescent="0.25">
      <c r="A99" s="72">
        <v>7</v>
      </c>
      <c r="B99" s="83" t="s">
        <v>218</v>
      </c>
      <c r="C99" s="74"/>
      <c r="D99" s="72">
        <v>10</v>
      </c>
      <c r="E99" s="84">
        <v>1684</v>
      </c>
      <c r="F99" s="80">
        <v>330</v>
      </c>
      <c r="G99" s="77">
        <v>19.59</v>
      </c>
      <c r="H99" s="79">
        <v>14</v>
      </c>
      <c r="I99" s="85">
        <v>0.83</v>
      </c>
      <c r="J99" s="77">
        <v>1</v>
      </c>
      <c r="K99" s="78">
        <v>7.14</v>
      </c>
      <c r="L99" s="74"/>
      <c r="M99" s="74"/>
      <c r="N99" s="74"/>
      <c r="O99" s="74"/>
      <c r="P99" s="36" t="str">
        <f t="shared" si="16"/>
        <v>I</v>
      </c>
      <c r="Q99" s="36" t="s">
        <v>21</v>
      </c>
      <c r="R99" s="72" t="s">
        <v>43</v>
      </c>
    </row>
    <row r="100" spans="1:18" ht="20.25" customHeight="1" x14ac:dyDescent="0.25">
      <c r="A100" s="72">
        <v>8</v>
      </c>
      <c r="B100" s="83" t="s">
        <v>140</v>
      </c>
      <c r="C100" s="74"/>
      <c r="D100" s="72">
        <v>10</v>
      </c>
      <c r="E100" s="82">
        <v>2158</v>
      </c>
      <c r="F100" s="76">
        <v>443</v>
      </c>
      <c r="G100" s="78">
        <f>F100/E100*100</f>
        <v>20.52826691380908</v>
      </c>
      <c r="H100" s="76">
        <v>17</v>
      </c>
      <c r="I100" s="76">
        <v>0.78</v>
      </c>
      <c r="J100" s="77">
        <v>4</v>
      </c>
      <c r="K100" s="78">
        <v>23.5</v>
      </c>
      <c r="L100" s="74"/>
      <c r="M100" s="74"/>
      <c r="N100" s="74"/>
      <c r="O100" s="74"/>
      <c r="P100" s="36" t="str">
        <f t="shared" si="16"/>
        <v>I</v>
      </c>
      <c r="Q100" s="36" t="s">
        <v>21</v>
      </c>
      <c r="R100" s="72"/>
    </row>
    <row r="101" spans="1:18" ht="20.25" customHeight="1" x14ac:dyDescent="0.25">
      <c r="A101" s="72">
        <v>9</v>
      </c>
      <c r="B101" s="83" t="s">
        <v>232</v>
      </c>
      <c r="C101" s="74"/>
      <c r="D101" s="72">
        <v>12</v>
      </c>
      <c r="E101" s="82">
        <v>2703</v>
      </c>
      <c r="F101" s="76">
        <v>875</v>
      </c>
      <c r="G101" s="77">
        <v>32.369999999999997</v>
      </c>
      <c r="H101" s="76">
        <v>25</v>
      </c>
      <c r="I101" s="76">
        <v>0.3</v>
      </c>
      <c r="J101" s="77">
        <v>5</v>
      </c>
      <c r="K101" s="78">
        <v>20</v>
      </c>
      <c r="L101" s="74"/>
      <c r="M101" s="74"/>
      <c r="N101" s="74"/>
      <c r="O101" s="74"/>
      <c r="P101" s="36" t="str">
        <f t="shared" si="16"/>
        <v>I</v>
      </c>
      <c r="Q101" s="36" t="s">
        <v>21</v>
      </c>
      <c r="R101" s="72"/>
    </row>
    <row r="102" spans="1:18" ht="20.25" customHeight="1" x14ac:dyDescent="0.25">
      <c r="A102" s="23" t="s">
        <v>32</v>
      </c>
      <c r="B102" s="23" t="s">
        <v>35</v>
      </c>
      <c r="C102" s="23">
        <v>15</v>
      </c>
      <c r="D102" s="23">
        <f>SUM(D103:D117)</f>
        <v>246</v>
      </c>
      <c r="E102" s="24">
        <f>SUM(E103:E117)</f>
        <v>27403</v>
      </c>
      <c r="F102" s="24">
        <f>SUM(F103:F117)</f>
        <v>13527</v>
      </c>
      <c r="G102" s="17"/>
      <c r="H102" s="86">
        <f>SUM(H103:H117)</f>
        <v>1121</v>
      </c>
      <c r="I102" s="87"/>
      <c r="J102" s="86">
        <f>SUM(J103:J117)</f>
        <v>747</v>
      </c>
      <c r="K102" s="18"/>
      <c r="L102" s="63"/>
      <c r="M102" s="34"/>
      <c r="N102" s="34"/>
      <c r="O102" s="35"/>
      <c r="P102" s="35"/>
      <c r="Q102" s="35"/>
      <c r="R102" s="35"/>
    </row>
    <row r="103" spans="1:18" ht="20.25" customHeight="1" x14ac:dyDescent="0.25">
      <c r="A103" s="26">
        <v>1</v>
      </c>
      <c r="B103" s="88" t="s">
        <v>37</v>
      </c>
      <c r="C103" s="88"/>
      <c r="D103" s="26">
        <v>14</v>
      </c>
      <c r="E103" s="29">
        <v>1904</v>
      </c>
      <c r="F103" s="29">
        <v>1421</v>
      </c>
      <c r="G103" s="89">
        <f>F103/E103*100</f>
        <v>74.632352941176478</v>
      </c>
      <c r="H103" s="29">
        <v>118</v>
      </c>
      <c r="I103" s="90">
        <f>H103/E103*100</f>
        <v>6.1974789915966388</v>
      </c>
      <c r="J103" s="29">
        <v>57</v>
      </c>
      <c r="K103" s="90">
        <f>J103/H103*100</f>
        <v>48.305084745762713</v>
      </c>
      <c r="L103" s="63"/>
      <c r="M103" s="34"/>
      <c r="N103" s="34"/>
      <c r="O103" s="35"/>
      <c r="P103" s="36" t="str">
        <f t="shared" ref="P103:P117" si="17">IF(OR(I103&gt;=20,AND(I103&gt;=15,I103&lt;20,L103&gt;=60),AND(I103&gt;=15,I103&lt;20,M103&gt;=20),AND(I103&gt;=15,I103&lt;20,N103&gt;=80),AND(I103&gt;=15,I103&lt;20,O103&gt;10)),"III",IF(OR(I103&lt;10,R103="NTM"),"I","II"))</f>
        <v>I</v>
      </c>
      <c r="Q103" s="36" t="s">
        <v>21</v>
      </c>
      <c r="R103" s="54"/>
    </row>
    <row r="104" spans="1:18" ht="20.25" customHeight="1" x14ac:dyDescent="0.25">
      <c r="A104" s="26">
        <v>2</v>
      </c>
      <c r="B104" s="88" t="s">
        <v>38</v>
      </c>
      <c r="C104" s="88"/>
      <c r="D104" s="26">
        <v>12</v>
      </c>
      <c r="E104" s="29">
        <v>1725</v>
      </c>
      <c r="F104" s="29">
        <v>1600</v>
      </c>
      <c r="G104" s="89">
        <f t="shared" ref="G104:G117" si="18">F104/E104*100</f>
        <v>92.753623188405797</v>
      </c>
      <c r="H104" s="29">
        <v>259</v>
      </c>
      <c r="I104" s="90">
        <f t="shared" ref="I104:I117" si="19">H104/E104*100</f>
        <v>15.014492753623188</v>
      </c>
      <c r="J104" s="29">
        <v>254</v>
      </c>
      <c r="K104" s="90">
        <f t="shared" ref="K104:K117" si="20">J104/H104*100</f>
        <v>98.069498069498067</v>
      </c>
      <c r="L104" s="63">
        <v>98.07</v>
      </c>
      <c r="M104" s="34"/>
      <c r="N104" s="34"/>
      <c r="O104" s="35"/>
      <c r="P104" s="36" t="str">
        <f t="shared" si="17"/>
        <v>III</v>
      </c>
      <c r="Q104" s="36" t="s">
        <v>39</v>
      </c>
      <c r="R104" s="54" t="s">
        <v>40</v>
      </c>
    </row>
    <row r="105" spans="1:18" ht="20.25" customHeight="1" x14ac:dyDescent="0.25">
      <c r="A105" s="26">
        <v>3</v>
      </c>
      <c r="B105" s="88" t="s">
        <v>41</v>
      </c>
      <c r="C105" s="88"/>
      <c r="D105" s="26">
        <v>17</v>
      </c>
      <c r="E105" s="29">
        <v>1847</v>
      </c>
      <c r="F105" s="29">
        <v>1436</v>
      </c>
      <c r="G105" s="89">
        <f t="shared" si="18"/>
        <v>77.747698971304828</v>
      </c>
      <c r="H105" s="29">
        <v>78</v>
      </c>
      <c r="I105" s="90">
        <f t="shared" si="19"/>
        <v>4.2230644288034647</v>
      </c>
      <c r="J105" s="29">
        <v>76</v>
      </c>
      <c r="K105" s="90">
        <f t="shared" si="20"/>
        <v>97.435897435897431</v>
      </c>
      <c r="L105" s="63"/>
      <c r="M105" s="34"/>
      <c r="N105" s="34"/>
      <c r="O105" s="35"/>
      <c r="P105" s="36" t="str">
        <f t="shared" si="17"/>
        <v>I</v>
      </c>
      <c r="Q105" s="36" t="s">
        <v>21</v>
      </c>
      <c r="R105" s="35" t="s">
        <v>24</v>
      </c>
    </row>
    <row r="106" spans="1:18" ht="20.25" customHeight="1" x14ac:dyDescent="0.25">
      <c r="A106" s="26">
        <v>4</v>
      </c>
      <c r="B106" s="88" t="s">
        <v>42</v>
      </c>
      <c r="C106" s="88"/>
      <c r="D106" s="26">
        <v>20</v>
      </c>
      <c r="E106" s="29">
        <v>1918</v>
      </c>
      <c r="F106" s="29">
        <v>1126</v>
      </c>
      <c r="G106" s="89">
        <f t="shared" si="18"/>
        <v>58.706986444212717</v>
      </c>
      <c r="H106" s="29">
        <v>91</v>
      </c>
      <c r="I106" s="90">
        <f t="shared" si="19"/>
        <v>4.7445255474452548</v>
      </c>
      <c r="J106" s="29">
        <v>47</v>
      </c>
      <c r="K106" s="90">
        <f t="shared" si="20"/>
        <v>51.648351648351657</v>
      </c>
      <c r="L106" s="63"/>
      <c r="M106" s="34"/>
      <c r="N106" s="34"/>
      <c r="O106" s="35"/>
      <c r="P106" s="36" t="str">
        <f t="shared" si="17"/>
        <v>I</v>
      </c>
      <c r="Q106" s="36" t="s">
        <v>21</v>
      </c>
      <c r="R106" s="54" t="s">
        <v>43</v>
      </c>
    </row>
    <row r="107" spans="1:18" ht="20.25" customHeight="1" x14ac:dyDescent="0.25">
      <c r="A107" s="26">
        <v>5</v>
      </c>
      <c r="B107" s="88" t="s">
        <v>44</v>
      </c>
      <c r="C107" s="88"/>
      <c r="D107" s="26">
        <v>10</v>
      </c>
      <c r="E107" s="29">
        <v>955</v>
      </c>
      <c r="F107" s="29">
        <v>871</v>
      </c>
      <c r="G107" s="89">
        <f t="shared" si="18"/>
        <v>91.204188481675402</v>
      </c>
      <c r="H107" s="29">
        <v>36</v>
      </c>
      <c r="I107" s="90">
        <f t="shared" si="19"/>
        <v>3.7696335078534031</v>
      </c>
      <c r="J107" s="29">
        <v>26</v>
      </c>
      <c r="K107" s="90">
        <f t="shared" si="20"/>
        <v>72.222222222222214</v>
      </c>
      <c r="L107" s="63"/>
      <c r="M107" s="34"/>
      <c r="N107" s="34"/>
      <c r="O107" s="35"/>
      <c r="P107" s="36" t="str">
        <f t="shared" si="17"/>
        <v>I</v>
      </c>
      <c r="Q107" s="36" t="s">
        <v>21</v>
      </c>
      <c r="R107" s="35" t="s">
        <v>45</v>
      </c>
    </row>
    <row r="108" spans="1:18" ht="20.25" customHeight="1" x14ac:dyDescent="0.25">
      <c r="A108" s="91">
        <v>6</v>
      </c>
      <c r="B108" s="51" t="s">
        <v>46</v>
      </c>
      <c r="C108" s="51"/>
      <c r="D108" s="91">
        <v>10</v>
      </c>
      <c r="E108" s="29">
        <v>768</v>
      </c>
      <c r="F108" s="29">
        <v>706</v>
      </c>
      <c r="G108" s="89">
        <f t="shared" si="18"/>
        <v>91.927083333333343</v>
      </c>
      <c r="H108" s="29">
        <v>52</v>
      </c>
      <c r="I108" s="90">
        <f t="shared" si="19"/>
        <v>6.770833333333333</v>
      </c>
      <c r="J108" s="29">
        <v>45</v>
      </c>
      <c r="K108" s="90">
        <f t="shared" si="20"/>
        <v>86.538461538461547</v>
      </c>
      <c r="L108" s="63"/>
      <c r="M108" s="34"/>
      <c r="N108" s="34"/>
      <c r="O108" s="35"/>
      <c r="P108" s="36" t="str">
        <f t="shared" si="17"/>
        <v>I</v>
      </c>
      <c r="Q108" s="36" t="s">
        <v>21</v>
      </c>
      <c r="R108" s="54" t="s">
        <v>24</v>
      </c>
    </row>
    <row r="109" spans="1:18" ht="20.25" customHeight="1" x14ac:dyDescent="0.25">
      <c r="A109" s="26">
        <v>7</v>
      </c>
      <c r="B109" s="88" t="s">
        <v>47</v>
      </c>
      <c r="C109" s="88"/>
      <c r="D109" s="26">
        <v>12</v>
      </c>
      <c r="E109" s="29">
        <v>848</v>
      </c>
      <c r="F109" s="29">
        <v>716</v>
      </c>
      <c r="G109" s="89">
        <f t="shared" si="18"/>
        <v>84.433962264150935</v>
      </c>
      <c r="H109" s="29">
        <v>83</v>
      </c>
      <c r="I109" s="90">
        <f t="shared" si="19"/>
        <v>9.7877358490566042</v>
      </c>
      <c r="J109" s="29">
        <v>68</v>
      </c>
      <c r="K109" s="90">
        <f t="shared" si="20"/>
        <v>81.92771084337349</v>
      </c>
      <c r="L109" s="63"/>
      <c r="M109" s="34"/>
      <c r="N109" s="34"/>
      <c r="O109" s="35"/>
      <c r="P109" s="36" t="str">
        <f t="shared" si="17"/>
        <v>I</v>
      </c>
      <c r="Q109" s="36" t="s">
        <v>21</v>
      </c>
      <c r="R109" s="54" t="s">
        <v>40</v>
      </c>
    </row>
    <row r="110" spans="1:18" ht="20.25" customHeight="1" x14ac:dyDescent="0.25">
      <c r="A110" s="26">
        <v>8</v>
      </c>
      <c r="B110" s="88" t="s">
        <v>48</v>
      </c>
      <c r="C110" s="88"/>
      <c r="D110" s="26">
        <v>20</v>
      </c>
      <c r="E110" s="29">
        <v>2301</v>
      </c>
      <c r="F110" s="29">
        <v>1411</v>
      </c>
      <c r="G110" s="89">
        <f t="shared" si="18"/>
        <v>61.321164710995227</v>
      </c>
      <c r="H110" s="29">
        <v>83</v>
      </c>
      <c r="I110" s="90">
        <f t="shared" si="19"/>
        <v>3.6071273359408953</v>
      </c>
      <c r="J110" s="29">
        <v>58</v>
      </c>
      <c r="K110" s="90">
        <f t="shared" si="20"/>
        <v>69.879518072289159</v>
      </c>
      <c r="L110" s="63"/>
      <c r="M110" s="34"/>
      <c r="N110" s="34"/>
      <c r="O110" s="35"/>
      <c r="P110" s="36" t="str">
        <f t="shared" si="17"/>
        <v>I</v>
      </c>
      <c r="Q110" s="36" t="s">
        <v>21</v>
      </c>
      <c r="R110" s="54" t="s">
        <v>43</v>
      </c>
    </row>
    <row r="111" spans="1:18" ht="20.25" customHeight="1" x14ac:dyDescent="0.25">
      <c r="A111" s="26">
        <v>9</v>
      </c>
      <c r="B111" s="88" t="s">
        <v>49</v>
      </c>
      <c r="C111" s="88"/>
      <c r="D111" s="26">
        <v>19</v>
      </c>
      <c r="E111" s="29">
        <v>2742</v>
      </c>
      <c r="F111" s="29">
        <v>651</v>
      </c>
      <c r="G111" s="89">
        <f t="shared" si="18"/>
        <v>23.741794310722099</v>
      </c>
      <c r="H111" s="29">
        <v>37</v>
      </c>
      <c r="I111" s="90">
        <f t="shared" si="19"/>
        <v>1.349380014587892</v>
      </c>
      <c r="J111" s="29">
        <v>9</v>
      </c>
      <c r="K111" s="90">
        <f t="shared" si="20"/>
        <v>24.324324324324326</v>
      </c>
      <c r="L111" s="63"/>
      <c r="M111" s="34"/>
      <c r="N111" s="34"/>
      <c r="O111" s="35"/>
      <c r="P111" s="36" t="str">
        <f t="shared" si="17"/>
        <v>I</v>
      </c>
      <c r="Q111" s="36" t="s">
        <v>21</v>
      </c>
      <c r="R111" s="54" t="s">
        <v>43</v>
      </c>
    </row>
    <row r="112" spans="1:18" ht="20.25" customHeight="1" x14ac:dyDescent="0.25">
      <c r="A112" s="26">
        <v>10</v>
      </c>
      <c r="B112" s="88" t="s">
        <v>50</v>
      </c>
      <c r="C112" s="88"/>
      <c r="D112" s="26">
        <v>25</v>
      </c>
      <c r="E112" s="29">
        <v>1541</v>
      </c>
      <c r="F112" s="29">
        <v>961</v>
      </c>
      <c r="G112" s="89">
        <f t="shared" si="18"/>
        <v>62.362102530824139</v>
      </c>
      <c r="H112" s="29">
        <v>107</v>
      </c>
      <c r="I112" s="90">
        <f t="shared" si="19"/>
        <v>6.9435431537962362</v>
      </c>
      <c r="J112" s="29">
        <v>69</v>
      </c>
      <c r="K112" s="90">
        <f t="shared" si="20"/>
        <v>64.485981308411212</v>
      </c>
      <c r="L112" s="63"/>
      <c r="M112" s="34"/>
      <c r="N112" s="34"/>
      <c r="O112" s="35"/>
      <c r="P112" s="36" t="str">
        <f t="shared" si="17"/>
        <v>I</v>
      </c>
      <c r="Q112" s="36" t="s">
        <v>21</v>
      </c>
      <c r="R112" s="35" t="s">
        <v>43</v>
      </c>
    </row>
    <row r="113" spans="1:18" s="22" customFormat="1" ht="20.25" customHeight="1" x14ac:dyDescent="0.25">
      <c r="A113" s="37">
        <v>11</v>
      </c>
      <c r="B113" s="92" t="s">
        <v>51</v>
      </c>
      <c r="C113" s="92"/>
      <c r="D113" s="37">
        <v>25</v>
      </c>
      <c r="E113" s="43">
        <v>2511</v>
      </c>
      <c r="F113" s="43">
        <v>429</v>
      </c>
      <c r="G113" s="41">
        <f t="shared" si="18"/>
        <v>17.084826762246117</v>
      </c>
      <c r="H113" s="43">
        <v>54</v>
      </c>
      <c r="I113" s="31">
        <f t="shared" si="19"/>
        <v>2.1505376344086025</v>
      </c>
      <c r="J113" s="43">
        <v>8</v>
      </c>
      <c r="K113" s="42">
        <f t="shared" si="20"/>
        <v>14.814814814814813</v>
      </c>
      <c r="L113" s="44"/>
      <c r="M113" s="45"/>
      <c r="N113" s="45"/>
      <c r="O113" s="46"/>
      <c r="P113" s="47" t="str">
        <f t="shared" si="17"/>
        <v>I</v>
      </c>
      <c r="Q113" s="47" t="s">
        <v>21</v>
      </c>
      <c r="R113" s="48" t="s">
        <v>24</v>
      </c>
    </row>
    <row r="114" spans="1:18" ht="20.25" customHeight="1" x14ac:dyDescent="0.25">
      <c r="A114" s="26">
        <v>12</v>
      </c>
      <c r="B114" s="88" t="s">
        <v>52</v>
      </c>
      <c r="C114" s="88"/>
      <c r="D114" s="26">
        <v>24</v>
      </c>
      <c r="E114" s="29">
        <v>2405</v>
      </c>
      <c r="F114" s="29">
        <v>730</v>
      </c>
      <c r="G114" s="89">
        <f t="shared" si="18"/>
        <v>30.353430353430355</v>
      </c>
      <c r="H114" s="29">
        <v>27</v>
      </c>
      <c r="I114" s="90">
        <f t="shared" si="19"/>
        <v>1.1226611226611227</v>
      </c>
      <c r="J114" s="29">
        <v>5</v>
      </c>
      <c r="K114" s="90">
        <f t="shared" si="20"/>
        <v>18.518518518518519</v>
      </c>
      <c r="L114" s="63"/>
      <c r="M114" s="34"/>
      <c r="N114" s="34"/>
      <c r="O114" s="35"/>
      <c r="P114" s="36" t="str">
        <f t="shared" si="17"/>
        <v>I</v>
      </c>
      <c r="Q114" s="36" t="s">
        <v>21</v>
      </c>
      <c r="R114" s="54" t="s">
        <v>43</v>
      </c>
    </row>
    <row r="115" spans="1:18" ht="20.25" customHeight="1" x14ac:dyDescent="0.25">
      <c r="A115" s="26">
        <v>13</v>
      </c>
      <c r="B115" s="88" t="s">
        <v>53</v>
      </c>
      <c r="C115" s="88"/>
      <c r="D115" s="26">
        <v>18</v>
      </c>
      <c r="E115" s="29">
        <v>2563</v>
      </c>
      <c r="F115" s="29">
        <v>927</v>
      </c>
      <c r="G115" s="89">
        <f t="shared" si="18"/>
        <v>36.168552477565349</v>
      </c>
      <c r="H115" s="29">
        <v>34</v>
      </c>
      <c r="I115" s="90">
        <f t="shared" si="19"/>
        <v>1.3265704252828716</v>
      </c>
      <c r="J115" s="29">
        <v>8</v>
      </c>
      <c r="K115" s="90">
        <f t="shared" si="20"/>
        <v>23.52941176470588</v>
      </c>
      <c r="L115" s="63"/>
      <c r="M115" s="34"/>
      <c r="N115" s="34"/>
      <c r="O115" s="35"/>
      <c r="P115" s="36" t="str">
        <f t="shared" si="17"/>
        <v>I</v>
      </c>
      <c r="Q115" s="36" t="s">
        <v>21</v>
      </c>
      <c r="R115" s="54" t="s">
        <v>43</v>
      </c>
    </row>
    <row r="116" spans="1:18" ht="20.25" customHeight="1" x14ac:dyDescent="0.25">
      <c r="A116" s="26">
        <v>14</v>
      </c>
      <c r="B116" s="88" t="s">
        <v>54</v>
      </c>
      <c r="C116" s="88"/>
      <c r="D116" s="26">
        <v>13</v>
      </c>
      <c r="E116" s="29">
        <v>2304</v>
      </c>
      <c r="F116" s="29">
        <v>347</v>
      </c>
      <c r="G116" s="89">
        <f t="shared" si="18"/>
        <v>15.060763888888889</v>
      </c>
      <c r="H116" s="29">
        <v>47</v>
      </c>
      <c r="I116" s="90">
        <f t="shared" si="19"/>
        <v>2.0399305555555558</v>
      </c>
      <c r="J116" s="29">
        <v>16</v>
      </c>
      <c r="K116" s="90">
        <f t="shared" si="20"/>
        <v>34.042553191489361</v>
      </c>
      <c r="L116" s="63"/>
      <c r="M116" s="34"/>
      <c r="N116" s="34"/>
      <c r="O116" s="35"/>
      <c r="P116" s="36" t="str">
        <f t="shared" si="17"/>
        <v>I</v>
      </c>
      <c r="Q116" s="36" t="s">
        <v>21</v>
      </c>
      <c r="R116" s="54"/>
    </row>
    <row r="117" spans="1:18" ht="20.25" customHeight="1" x14ac:dyDescent="0.25">
      <c r="A117" s="26">
        <v>15</v>
      </c>
      <c r="B117" s="88" t="s">
        <v>55</v>
      </c>
      <c r="C117" s="88"/>
      <c r="D117" s="26">
        <v>7</v>
      </c>
      <c r="E117" s="29">
        <v>1071</v>
      </c>
      <c r="F117" s="29">
        <v>195</v>
      </c>
      <c r="G117" s="89">
        <f t="shared" si="18"/>
        <v>18.207282913165265</v>
      </c>
      <c r="H117" s="29">
        <v>15</v>
      </c>
      <c r="I117" s="90">
        <f t="shared" si="19"/>
        <v>1.400560224089636</v>
      </c>
      <c r="J117" s="29">
        <v>1</v>
      </c>
      <c r="K117" s="90">
        <f t="shared" si="20"/>
        <v>6.666666666666667</v>
      </c>
      <c r="L117" s="63"/>
      <c r="M117" s="34"/>
      <c r="N117" s="34"/>
      <c r="O117" s="35"/>
      <c r="P117" s="36" t="str">
        <f t="shared" si="17"/>
        <v>I</v>
      </c>
      <c r="Q117" s="36" t="s">
        <v>21</v>
      </c>
      <c r="R117" s="35"/>
    </row>
    <row r="118" spans="1:18" ht="20.25" customHeight="1" x14ac:dyDescent="0.25">
      <c r="A118" s="23" t="s">
        <v>34</v>
      </c>
      <c r="B118" s="96" t="s">
        <v>36</v>
      </c>
      <c r="C118" s="23">
        <v>18</v>
      </c>
      <c r="D118" s="23">
        <v>296</v>
      </c>
      <c r="E118" s="24">
        <v>43913</v>
      </c>
      <c r="F118" s="24">
        <v>3816</v>
      </c>
      <c r="G118" s="17"/>
      <c r="H118" s="24"/>
      <c r="I118" s="18"/>
      <c r="J118" s="24"/>
      <c r="K118" s="18"/>
      <c r="L118" s="63"/>
      <c r="M118" s="34"/>
      <c r="N118" s="34"/>
      <c r="O118" s="35"/>
      <c r="P118" s="35"/>
      <c r="Q118" s="35"/>
      <c r="R118" s="35"/>
    </row>
    <row r="119" spans="1:18" ht="20.25" customHeight="1" x14ac:dyDescent="0.25">
      <c r="A119" s="26">
        <v>1</v>
      </c>
      <c r="B119" s="70" t="s">
        <v>222</v>
      </c>
      <c r="C119" s="70"/>
      <c r="D119" s="26">
        <v>8</v>
      </c>
      <c r="E119" s="32">
        <v>1002</v>
      </c>
      <c r="F119" s="32">
        <v>215</v>
      </c>
      <c r="G119" s="30">
        <f t="shared" ref="G119:G123" si="21">F119*100/E119</f>
        <v>21.457085828343313</v>
      </c>
      <c r="H119" s="32">
        <v>21</v>
      </c>
      <c r="I119" s="31">
        <f t="shared" ref="I119:I123" si="22">H119*100/E119</f>
        <v>2.0958083832335328</v>
      </c>
      <c r="J119" s="32">
        <v>9</v>
      </c>
      <c r="K119" s="31">
        <f t="shared" ref="K119:K123" si="23">J119*100/H119</f>
        <v>42.857142857142854</v>
      </c>
      <c r="L119" s="63"/>
      <c r="M119" s="34"/>
      <c r="N119" s="34"/>
      <c r="O119" s="35"/>
      <c r="P119" s="36" t="str">
        <f t="shared" ref="P119" si="24">IF(OR(I119&gt;=20,AND(I119&gt;=15,I119&lt;20,L119&gt;=60),AND(I119&gt;=15,I119&lt;20,M119&gt;=20),AND(I119&gt;=15,I119&lt;20,N119&gt;=80),AND(I119&gt;=15,I119&lt;20,O119&gt;10)),"III",IF(OR(I119&lt;10,R119="NTM"),"I","II"))</f>
        <v>I</v>
      </c>
      <c r="Q119" s="36" t="s">
        <v>21</v>
      </c>
      <c r="R119" s="35" t="s">
        <v>43</v>
      </c>
    </row>
    <row r="120" spans="1:18" ht="20.25" customHeight="1" x14ac:dyDescent="0.25">
      <c r="A120" s="26">
        <v>2</v>
      </c>
      <c r="B120" s="70" t="s">
        <v>223</v>
      </c>
      <c r="C120" s="70"/>
      <c r="D120" s="26">
        <v>27</v>
      </c>
      <c r="E120" s="32">
        <v>4330</v>
      </c>
      <c r="F120" s="32">
        <v>1510</v>
      </c>
      <c r="G120" s="30">
        <f t="shared" si="21"/>
        <v>34.872979214780599</v>
      </c>
      <c r="H120" s="32">
        <v>175</v>
      </c>
      <c r="I120" s="31">
        <f t="shared" si="22"/>
        <v>4.0415704387990763</v>
      </c>
      <c r="J120" s="32">
        <v>51</v>
      </c>
      <c r="K120" s="31">
        <f t="shared" si="23"/>
        <v>29.142857142857142</v>
      </c>
      <c r="L120" s="63"/>
      <c r="M120" s="34"/>
      <c r="N120" s="34"/>
      <c r="O120" s="35"/>
      <c r="P120" s="36" t="str">
        <f t="shared" ref="P120:P128" si="25">IF(OR(I120&gt;=20,AND(I120&gt;=15,I120&lt;20,L120&gt;=60),AND(I120&gt;=15,I120&lt;20,M120&gt;=20),AND(I120&gt;=15,I120&lt;20,N120&gt;=80),AND(I120&gt;=15,I120&lt;20,O120&gt;10)),"III",IF(OR(I120&lt;10,R120="NTM"),"I","II"))</f>
        <v>I</v>
      </c>
      <c r="Q120" s="36" t="s">
        <v>21</v>
      </c>
      <c r="R120" s="35" t="s">
        <v>43</v>
      </c>
    </row>
    <row r="121" spans="1:18" ht="20.25" customHeight="1" x14ac:dyDescent="0.25">
      <c r="A121" s="26">
        <v>3</v>
      </c>
      <c r="B121" s="70" t="s">
        <v>224</v>
      </c>
      <c r="C121" s="70"/>
      <c r="D121" s="26">
        <v>21</v>
      </c>
      <c r="E121" s="32">
        <v>2048</v>
      </c>
      <c r="F121" s="32">
        <v>574</v>
      </c>
      <c r="G121" s="30">
        <f t="shared" si="21"/>
        <v>28.02734375</v>
      </c>
      <c r="H121" s="32">
        <v>29</v>
      </c>
      <c r="I121" s="31">
        <f t="shared" si="22"/>
        <v>1.416015625</v>
      </c>
      <c r="J121" s="32">
        <v>7</v>
      </c>
      <c r="K121" s="31">
        <f t="shared" si="23"/>
        <v>24.137931034482758</v>
      </c>
      <c r="L121" s="63"/>
      <c r="M121" s="34"/>
      <c r="N121" s="34"/>
      <c r="O121" s="35"/>
      <c r="P121" s="36" t="str">
        <f t="shared" si="25"/>
        <v>I</v>
      </c>
      <c r="Q121" s="36" t="s">
        <v>21</v>
      </c>
      <c r="R121" s="35" t="s">
        <v>43</v>
      </c>
    </row>
    <row r="122" spans="1:18" ht="20.25" customHeight="1" x14ac:dyDescent="0.25">
      <c r="A122" s="26">
        <v>4</v>
      </c>
      <c r="B122" s="70" t="s">
        <v>225</v>
      </c>
      <c r="C122" s="70"/>
      <c r="D122" s="26">
        <v>28</v>
      </c>
      <c r="E122" s="32">
        <v>3557</v>
      </c>
      <c r="F122" s="32">
        <v>1226</v>
      </c>
      <c r="G122" s="30">
        <f t="shared" si="21"/>
        <v>34.467247680629747</v>
      </c>
      <c r="H122" s="32">
        <v>66</v>
      </c>
      <c r="I122" s="31">
        <f t="shared" si="22"/>
        <v>1.8554962046668542</v>
      </c>
      <c r="J122" s="32">
        <v>27</v>
      </c>
      <c r="K122" s="31">
        <f t="shared" si="23"/>
        <v>40.909090909090907</v>
      </c>
      <c r="L122" s="63"/>
      <c r="M122" s="34"/>
      <c r="N122" s="34"/>
      <c r="O122" s="35"/>
      <c r="P122" s="36" t="str">
        <f t="shared" si="25"/>
        <v>I</v>
      </c>
      <c r="Q122" s="36" t="s">
        <v>21</v>
      </c>
      <c r="R122" s="54" t="s">
        <v>43</v>
      </c>
    </row>
    <row r="123" spans="1:18" ht="20.25" customHeight="1" x14ac:dyDescent="0.25">
      <c r="A123" s="26">
        <v>5</v>
      </c>
      <c r="B123" s="70" t="s">
        <v>226</v>
      </c>
      <c r="C123" s="70"/>
      <c r="D123" s="26">
        <v>11</v>
      </c>
      <c r="E123" s="32">
        <v>992</v>
      </c>
      <c r="F123" s="32">
        <v>192</v>
      </c>
      <c r="G123" s="30">
        <f t="shared" si="21"/>
        <v>19.35483870967742</v>
      </c>
      <c r="H123" s="32">
        <v>55</v>
      </c>
      <c r="I123" s="31">
        <f t="shared" si="22"/>
        <v>5.544354838709677</v>
      </c>
      <c r="J123" s="32">
        <v>8</v>
      </c>
      <c r="K123" s="31">
        <f t="shared" si="23"/>
        <v>14.545454545454545</v>
      </c>
      <c r="L123" s="63"/>
      <c r="M123" s="34"/>
      <c r="N123" s="34"/>
      <c r="O123" s="35"/>
      <c r="P123" s="36" t="str">
        <f t="shared" si="25"/>
        <v>I</v>
      </c>
      <c r="Q123" s="36" t="s">
        <v>21</v>
      </c>
      <c r="R123" s="54" t="s">
        <v>43</v>
      </c>
    </row>
    <row r="124" spans="1:18" ht="20.25" customHeight="1" x14ac:dyDescent="0.25">
      <c r="A124" s="23" t="s">
        <v>22</v>
      </c>
      <c r="B124" s="96" t="s">
        <v>166</v>
      </c>
      <c r="C124" s="23">
        <v>20</v>
      </c>
      <c r="D124" s="23">
        <v>305</v>
      </c>
      <c r="E124" s="24">
        <v>39346</v>
      </c>
      <c r="F124" s="24">
        <v>3594</v>
      </c>
      <c r="G124" s="17"/>
      <c r="H124" s="24"/>
      <c r="I124" s="18"/>
      <c r="J124" s="24"/>
      <c r="K124" s="18"/>
      <c r="L124" s="63"/>
      <c r="M124" s="34"/>
      <c r="N124" s="34"/>
      <c r="O124" s="35"/>
      <c r="P124" s="35"/>
      <c r="Q124" s="35"/>
      <c r="R124" s="35"/>
    </row>
    <row r="125" spans="1:18" ht="20.25" customHeight="1" x14ac:dyDescent="0.25">
      <c r="A125" s="26">
        <v>1</v>
      </c>
      <c r="B125" s="88" t="s">
        <v>167</v>
      </c>
      <c r="C125" s="26"/>
      <c r="D125" s="26">
        <v>12</v>
      </c>
      <c r="E125" s="32">
        <v>1654</v>
      </c>
      <c r="F125" s="32">
        <v>824</v>
      </c>
      <c r="G125" s="30">
        <f>F125/E125*100</f>
        <v>49.818621523579203</v>
      </c>
      <c r="H125" s="32">
        <v>187</v>
      </c>
      <c r="I125" s="93">
        <f>H125/E125*100</f>
        <v>11.305925030229746</v>
      </c>
      <c r="J125" s="32">
        <v>90</v>
      </c>
      <c r="K125" s="93">
        <f>J125/H125*100</f>
        <v>48.128342245989302</v>
      </c>
      <c r="L125" s="63"/>
      <c r="M125" s="34"/>
      <c r="N125" s="34"/>
      <c r="O125" s="35"/>
      <c r="P125" s="36" t="str">
        <f t="shared" si="25"/>
        <v>I</v>
      </c>
      <c r="Q125" s="36" t="s">
        <v>21</v>
      </c>
      <c r="R125" s="35" t="s">
        <v>43</v>
      </c>
    </row>
    <row r="126" spans="1:18" ht="20.25" customHeight="1" x14ac:dyDescent="0.25">
      <c r="A126" s="26">
        <v>2</v>
      </c>
      <c r="B126" s="88" t="s">
        <v>168</v>
      </c>
      <c r="C126" s="26"/>
      <c r="D126" s="26">
        <v>12</v>
      </c>
      <c r="E126" s="32">
        <v>1336</v>
      </c>
      <c r="F126" s="32">
        <v>837</v>
      </c>
      <c r="G126" s="30">
        <v>62.6</v>
      </c>
      <c r="H126" s="32">
        <v>132</v>
      </c>
      <c r="I126" s="93">
        <v>9.8800000000000008</v>
      </c>
      <c r="J126" s="32">
        <v>85</v>
      </c>
      <c r="K126" s="93">
        <v>64</v>
      </c>
      <c r="L126" s="93"/>
      <c r="M126" s="34"/>
      <c r="N126" s="34"/>
      <c r="O126" s="35"/>
      <c r="P126" s="36" t="str">
        <f t="shared" si="25"/>
        <v>I</v>
      </c>
      <c r="Q126" s="36" t="s">
        <v>21</v>
      </c>
      <c r="R126" s="35" t="s">
        <v>43</v>
      </c>
    </row>
    <row r="127" spans="1:18" ht="20.25" customHeight="1" x14ac:dyDescent="0.25">
      <c r="A127" s="26">
        <v>3</v>
      </c>
      <c r="B127" s="88" t="s">
        <v>169</v>
      </c>
      <c r="C127" s="26"/>
      <c r="D127" s="26">
        <v>14</v>
      </c>
      <c r="E127" s="32">
        <v>2073</v>
      </c>
      <c r="F127" s="32">
        <v>803</v>
      </c>
      <c r="G127" s="30">
        <v>38.74</v>
      </c>
      <c r="H127" s="32">
        <v>164</v>
      </c>
      <c r="I127" s="93">
        <v>7.9109999999999996</v>
      </c>
      <c r="J127" s="32">
        <v>58</v>
      </c>
      <c r="K127" s="93">
        <v>35.36</v>
      </c>
      <c r="L127" s="63"/>
      <c r="M127" s="34"/>
      <c r="N127" s="34"/>
      <c r="O127" s="35"/>
      <c r="P127" s="36" t="str">
        <f t="shared" si="25"/>
        <v>I</v>
      </c>
      <c r="Q127" s="36" t="s">
        <v>21</v>
      </c>
      <c r="R127" s="35" t="s">
        <v>43</v>
      </c>
    </row>
    <row r="128" spans="1:18" ht="20.25" customHeight="1" x14ac:dyDescent="0.25">
      <c r="A128" s="26">
        <v>4</v>
      </c>
      <c r="B128" s="88" t="s">
        <v>170</v>
      </c>
      <c r="C128" s="26"/>
      <c r="D128" s="26">
        <v>17</v>
      </c>
      <c r="E128" s="32">
        <v>2020</v>
      </c>
      <c r="F128" s="32">
        <v>403</v>
      </c>
      <c r="G128" s="30">
        <v>19.7</v>
      </c>
      <c r="H128" s="32">
        <v>180</v>
      </c>
      <c r="I128" s="93">
        <v>8.9</v>
      </c>
      <c r="J128" s="32">
        <v>18</v>
      </c>
      <c r="K128" s="93">
        <v>10</v>
      </c>
      <c r="L128" s="63"/>
      <c r="M128" s="34"/>
      <c r="N128" s="34"/>
      <c r="O128" s="35"/>
      <c r="P128" s="36" t="str">
        <f t="shared" si="25"/>
        <v>I</v>
      </c>
      <c r="Q128" s="36" t="s">
        <v>21</v>
      </c>
      <c r="R128" s="35" t="s">
        <v>43</v>
      </c>
    </row>
  </sheetData>
  <autoFilter ref="A6:R128"/>
  <mergeCells count="11">
    <mergeCell ref="A1:R1"/>
    <mergeCell ref="A2:R2"/>
    <mergeCell ref="A4:A5"/>
    <mergeCell ref="B4:B5"/>
    <mergeCell ref="E4:G4"/>
    <mergeCell ref="H4:K4"/>
    <mergeCell ref="C4:C5"/>
    <mergeCell ref="D4:D5"/>
    <mergeCell ref="L4:O4"/>
    <mergeCell ref="R4:R5"/>
    <mergeCell ref="P4:Q4"/>
  </mergeCells>
  <pageMargins left="0.39370078740157483" right="0.15748031496062992" top="0.41" bottom="0.39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tabSelected="1" topLeftCell="A34" workbookViewId="0">
      <selection activeCell="E16" sqref="E16"/>
    </sheetView>
  </sheetViews>
  <sheetFormatPr defaultColWidth="9.140625" defaultRowHeight="15.75" x14ac:dyDescent="0.25"/>
  <cols>
    <col min="1" max="1" width="5" style="4" customWidth="1"/>
    <col min="2" max="2" width="16.85546875" style="3" customWidth="1"/>
    <col min="3" max="3" width="8.42578125" style="104" customWidth="1"/>
    <col min="4" max="4" width="7.42578125" style="104" customWidth="1"/>
    <col min="5" max="5" width="7.42578125" style="7" customWidth="1"/>
    <col min="6" max="6" width="7" style="3" customWidth="1"/>
    <col min="7" max="7" width="7" style="7" customWidth="1"/>
    <col min="8" max="8" width="7" style="3" customWidth="1"/>
    <col min="9" max="9" width="7.42578125" style="3" customWidth="1"/>
    <col min="10" max="10" width="8" style="4" customWidth="1"/>
    <col min="11" max="11" width="7" style="105" customWidth="1"/>
    <col min="12" max="12" width="6.42578125" style="3" customWidth="1"/>
    <col min="13" max="14" width="9.28515625" style="105" customWidth="1"/>
    <col min="15" max="15" width="9.7109375" style="105" customWidth="1"/>
    <col min="16" max="16" width="16" style="3" customWidth="1"/>
    <col min="17" max="16384" width="9.140625" style="3"/>
  </cols>
  <sheetData>
    <row r="1" spans="1:16" ht="35.25" customHeight="1" x14ac:dyDescent="0.25">
      <c r="A1" s="286" t="s">
        <v>242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</row>
    <row r="2" spans="1:16" x14ac:dyDescent="0.25">
      <c r="A2" s="287" t="s">
        <v>241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</row>
    <row r="3" spans="1:16" x14ac:dyDescent="0.25">
      <c r="B3" s="103"/>
    </row>
    <row r="4" spans="1:16" s="8" customFormat="1" ht="28.5" customHeight="1" x14ac:dyDescent="0.25">
      <c r="A4" s="283" t="s">
        <v>0</v>
      </c>
      <c r="B4" s="283" t="s">
        <v>1</v>
      </c>
      <c r="C4" s="283" t="s">
        <v>4</v>
      </c>
      <c r="D4" s="283"/>
      <c r="E4" s="283"/>
      <c r="F4" s="283" t="s">
        <v>6</v>
      </c>
      <c r="G4" s="290"/>
      <c r="H4" s="290"/>
      <c r="I4" s="290"/>
      <c r="J4" s="283" t="s">
        <v>13</v>
      </c>
      <c r="K4" s="290"/>
      <c r="L4" s="290"/>
      <c r="M4" s="288" t="s">
        <v>19</v>
      </c>
      <c r="N4" s="289"/>
      <c r="O4" s="283" t="s">
        <v>20</v>
      </c>
      <c r="P4" s="283" t="s">
        <v>9</v>
      </c>
    </row>
    <row r="5" spans="1:16" s="8" customFormat="1" ht="48" customHeight="1" x14ac:dyDescent="0.25">
      <c r="A5" s="283"/>
      <c r="B5" s="283"/>
      <c r="C5" s="106" t="s">
        <v>5</v>
      </c>
      <c r="D5" s="106" t="s">
        <v>2</v>
      </c>
      <c r="E5" s="11" t="s">
        <v>3</v>
      </c>
      <c r="F5" s="9" t="s">
        <v>7</v>
      </c>
      <c r="G5" s="11" t="s">
        <v>3</v>
      </c>
      <c r="H5" s="9" t="s">
        <v>8</v>
      </c>
      <c r="I5" s="9" t="s">
        <v>3</v>
      </c>
      <c r="J5" s="9" t="s">
        <v>10</v>
      </c>
      <c r="K5" s="9" t="s">
        <v>11</v>
      </c>
      <c r="L5" s="9" t="s">
        <v>12</v>
      </c>
      <c r="M5" s="1" t="s">
        <v>233</v>
      </c>
      <c r="N5" s="1" t="s">
        <v>234</v>
      </c>
      <c r="O5" s="285"/>
      <c r="P5" s="285"/>
    </row>
    <row r="6" spans="1:16" ht="21" customHeight="1" x14ac:dyDescent="0.25">
      <c r="A6" s="107"/>
      <c r="B6" s="108" t="s">
        <v>240</v>
      </c>
      <c r="C6" s="109"/>
      <c r="D6" s="110"/>
      <c r="E6" s="111"/>
      <c r="F6" s="74"/>
      <c r="G6" s="111"/>
      <c r="H6" s="74"/>
      <c r="I6" s="74"/>
      <c r="J6" s="72"/>
      <c r="K6" s="112"/>
      <c r="L6" s="74"/>
      <c r="M6" s="113">
        <f>M8+M13+M15+M17+M23+M33+M38+M41+M43+M45+M48+M52+M56+M58+M61+M65+M67+M71+M75+M78+M81+M83</f>
        <v>53</v>
      </c>
      <c r="N6" s="113">
        <f>N8+N13+N15+N17+N23+N33+N38+N41+N43+N45+N48+N52+N56+N58+N61+N65+N67+N71+N75+N78+N81+N83</f>
        <v>52</v>
      </c>
      <c r="O6" s="112"/>
      <c r="P6" s="74"/>
    </row>
    <row r="7" spans="1:16" s="114" customFormat="1" ht="21" customHeight="1" x14ac:dyDescent="0.25">
      <c r="A7" s="120" t="s">
        <v>21</v>
      </c>
      <c r="B7" s="121" t="s">
        <v>212</v>
      </c>
      <c r="C7" s="122"/>
      <c r="D7" s="122"/>
      <c r="E7" s="123"/>
      <c r="F7" s="122"/>
      <c r="G7" s="123"/>
      <c r="H7" s="122"/>
      <c r="I7" s="124"/>
      <c r="J7" s="125"/>
      <c r="K7" s="126"/>
      <c r="L7" s="126"/>
      <c r="M7" s="127"/>
      <c r="N7" s="127"/>
      <c r="O7" s="121"/>
      <c r="P7" s="121"/>
    </row>
    <row r="8" spans="1:16" s="252" customFormat="1" ht="21" customHeight="1" x14ac:dyDescent="0.25">
      <c r="A8" s="128">
        <v>1</v>
      </c>
      <c r="B8" s="129" t="s">
        <v>182</v>
      </c>
      <c r="C8" s="246">
        <v>1658</v>
      </c>
      <c r="D8" s="246">
        <v>1205</v>
      </c>
      <c r="E8" s="247">
        <v>71.7</v>
      </c>
      <c r="F8" s="248">
        <f>SUM(F9:F12)</f>
        <v>86</v>
      </c>
      <c r="G8" s="247">
        <v>11.58</v>
      </c>
      <c r="H8" s="248">
        <f>SUM(H9:H12)</f>
        <v>75</v>
      </c>
      <c r="I8" s="249">
        <v>63</v>
      </c>
      <c r="J8" s="250">
        <v>63</v>
      </c>
      <c r="K8" s="128"/>
      <c r="L8" s="128"/>
      <c r="M8" s="128">
        <v>4</v>
      </c>
      <c r="N8" s="128">
        <v>3</v>
      </c>
      <c r="O8" s="128" t="s">
        <v>21</v>
      </c>
      <c r="P8" s="251"/>
    </row>
    <row r="9" spans="1:16" s="116" customFormat="1" ht="21" customHeight="1" x14ac:dyDescent="0.25">
      <c r="A9" s="36"/>
      <c r="B9" s="133" t="s">
        <v>191</v>
      </c>
      <c r="C9" s="134">
        <v>70</v>
      </c>
      <c r="D9" s="135">
        <v>68</v>
      </c>
      <c r="E9" s="136">
        <v>97.142857142857139</v>
      </c>
      <c r="F9" s="137">
        <v>38</v>
      </c>
      <c r="G9" s="138">
        <v>39.117647058823529</v>
      </c>
      <c r="H9" s="137">
        <v>38</v>
      </c>
      <c r="I9" s="136">
        <v>100</v>
      </c>
      <c r="J9" s="139">
        <v>100</v>
      </c>
      <c r="K9" s="140"/>
      <c r="L9" s="141"/>
      <c r="M9" s="36" t="s">
        <v>116</v>
      </c>
      <c r="N9" s="36" t="s">
        <v>116</v>
      </c>
      <c r="O9" s="141"/>
      <c r="P9" s="141"/>
    </row>
    <row r="10" spans="1:16" s="116" customFormat="1" ht="21" customHeight="1" x14ac:dyDescent="0.25">
      <c r="A10" s="36"/>
      <c r="B10" s="142" t="s">
        <v>192</v>
      </c>
      <c r="C10" s="134">
        <v>175</v>
      </c>
      <c r="D10" s="135">
        <v>161</v>
      </c>
      <c r="E10" s="136">
        <v>92</v>
      </c>
      <c r="F10" s="137">
        <v>16</v>
      </c>
      <c r="G10" s="138">
        <v>17.391304347826086</v>
      </c>
      <c r="H10" s="137">
        <v>14</v>
      </c>
      <c r="I10" s="136">
        <v>87.5</v>
      </c>
      <c r="J10" s="139">
        <v>87.5</v>
      </c>
      <c r="K10" s="140"/>
      <c r="L10" s="141"/>
      <c r="M10" s="36" t="s">
        <v>116</v>
      </c>
      <c r="N10" s="36" t="s">
        <v>116</v>
      </c>
      <c r="O10" s="141"/>
      <c r="P10" s="141"/>
    </row>
    <row r="11" spans="1:16" s="116" customFormat="1" ht="21" customHeight="1" x14ac:dyDescent="0.25">
      <c r="A11" s="36"/>
      <c r="B11" s="142" t="s">
        <v>193</v>
      </c>
      <c r="C11" s="134">
        <v>73</v>
      </c>
      <c r="D11" s="135">
        <v>71</v>
      </c>
      <c r="E11" s="136">
        <v>97.260273972602747</v>
      </c>
      <c r="F11" s="137">
        <v>7</v>
      </c>
      <c r="G11" s="138">
        <v>7.197183098591549</v>
      </c>
      <c r="H11" s="137">
        <v>6</v>
      </c>
      <c r="I11" s="136">
        <v>85.714285714285708</v>
      </c>
      <c r="J11" s="139">
        <v>85.714285714285708</v>
      </c>
      <c r="K11" s="140"/>
      <c r="L11" s="141"/>
      <c r="M11" s="36" t="s">
        <v>116</v>
      </c>
      <c r="N11" s="36"/>
      <c r="O11" s="141"/>
      <c r="P11" s="141" t="s">
        <v>243</v>
      </c>
    </row>
    <row r="12" spans="1:16" s="116" customFormat="1" ht="21" customHeight="1" x14ac:dyDescent="0.25">
      <c r="A12" s="36"/>
      <c r="B12" s="133" t="s">
        <v>194</v>
      </c>
      <c r="C12" s="134">
        <v>185</v>
      </c>
      <c r="D12" s="135">
        <v>149</v>
      </c>
      <c r="E12" s="136">
        <v>80.540540540540533</v>
      </c>
      <c r="F12" s="137">
        <v>25</v>
      </c>
      <c r="G12" s="138">
        <v>31.040268456375841</v>
      </c>
      <c r="H12" s="137">
        <v>17</v>
      </c>
      <c r="I12" s="136">
        <v>68</v>
      </c>
      <c r="J12" s="139">
        <v>68</v>
      </c>
      <c r="K12" s="140"/>
      <c r="L12" s="141"/>
      <c r="M12" s="36" t="s">
        <v>116</v>
      </c>
      <c r="N12" s="36" t="s">
        <v>116</v>
      </c>
      <c r="O12" s="141"/>
      <c r="P12" s="141"/>
    </row>
    <row r="13" spans="1:16" s="252" customFormat="1" ht="21" customHeight="1" x14ac:dyDescent="0.25">
      <c r="A13" s="128">
        <v>2</v>
      </c>
      <c r="B13" s="129" t="s">
        <v>195</v>
      </c>
      <c r="C13" s="246">
        <v>2260</v>
      </c>
      <c r="D13" s="246">
        <v>1471</v>
      </c>
      <c r="E13" s="247">
        <v>65.088495575221245</v>
      </c>
      <c r="F13" s="248">
        <f>SUM(F14:F14)</f>
        <v>23</v>
      </c>
      <c r="G13" s="247">
        <v>3.5840707964601775</v>
      </c>
      <c r="H13" s="248">
        <v>77</v>
      </c>
      <c r="I13" s="249">
        <v>87.654320987654316</v>
      </c>
      <c r="J13" s="250">
        <v>87.7</v>
      </c>
      <c r="K13" s="128"/>
      <c r="L13" s="128"/>
      <c r="M13" s="128">
        <v>1</v>
      </c>
      <c r="N13" s="128">
        <v>1</v>
      </c>
      <c r="O13" s="128" t="s">
        <v>21</v>
      </c>
      <c r="P13" s="251"/>
    </row>
    <row r="14" spans="1:16" s="116" customFormat="1" ht="21" customHeight="1" x14ac:dyDescent="0.25">
      <c r="A14" s="143"/>
      <c r="B14" s="144" t="s">
        <v>196</v>
      </c>
      <c r="C14" s="145">
        <v>64</v>
      </c>
      <c r="D14" s="146">
        <v>58</v>
      </c>
      <c r="E14" s="136">
        <v>90.625</v>
      </c>
      <c r="F14" s="147">
        <v>23</v>
      </c>
      <c r="G14" s="138">
        <v>35.9375</v>
      </c>
      <c r="H14" s="147">
        <v>23</v>
      </c>
      <c r="I14" s="148">
        <v>100</v>
      </c>
      <c r="J14" s="149">
        <v>100</v>
      </c>
      <c r="K14" s="140"/>
      <c r="L14" s="150"/>
      <c r="M14" s="140" t="s">
        <v>116</v>
      </c>
      <c r="N14" s="140" t="s">
        <v>116</v>
      </c>
      <c r="O14" s="140"/>
      <c r="P14" s="141"/>
    </row>
    <row r="15" spans="1:16" s="252" customFormat="1" ht="21" customHeight="1" x14ac:dyDescent="0.25">
      <c r="A15" s="128">
        <v>3</v>
      </c>
      <c r="B15" s="129" t="s">
        <v>180</v>
      </c>
      <c r="C15" s="246">
        <v>1253</v>
      </c>
      <c r="D15" s="246">
        <v>1157</v>
      </c>
      <c r="E15" s="247">
        <v>92.338387869114129</v>
      </c>
      <c r="F15" s="248">
        <f>SUM(F16:F16)</f>
        <v>10</v>
      </c>
      <c r="G15" s="247">
        <v>3.3519553072625698</v>
      </c>
      <c r="H15" s="248">
        <f>SUM(H16:H16)</f>
        <v>10</v>
      </c>
      <c r="I15" s="249">
        <v>83.333333333333343</v>
      </c>
      <c r="J15" s="250">
        <v>83.333333333333343</v>
      </c>
      <c r="K15" s="128"/>
      <c r="L15" s="128"/>
      <c r="M15" s="128">
        <v>1</v>
      </c>
      <c r="N15" s="128">
        <v>1</v>
      </c>
      <c r="O15" s="128" t="s">
        <v>21</v>
      </c>
      <c r="P15" s="251"/>
    </row>
    <row r="16" spans="1:16" s="116" customFormat="1" ht="21" customHeight="1" x14ac:dyDescent="0.25">
      <c r="A16" s="36"/>
      <c r="B16" s="141" t="s">
        <v>197</v>
      </c>
      <c r="C16" s="135">
        <v>46</v>
      </c>
      <c r="D16" s="135">
        <v>46</v>
      </c>
      <c r="E16" s="137">
        <v>100</v>
      </c>
      <c r="F16" s="137">
        <v>10</v>
      </c>
      <c r="G16" s="138">
        <v>21.7</v>
      </c>
      <c r="H16" s="137">
        <v>10</v>
      </c>
      <c r="I16" s="151">
        <v>100</v>
      </c>
      <c r="J16" s="152">
        <v>100</v>
      </c>
      <c r="K16" s="140"/>
      <c r="L16" s="36">
        <v>100</v>
      </c>
      <c r="M16" s="36" t="s">
        <v>116</v>
      </c>
      <c r="N16" s="36" t="s">
        <v>116</v>
      </c>
      <c r="O16" s="153"/>
      <c r="P16" s="141"/>
    </row>
    <row r="17" spans="1:16" s="252" customFormat="1" ht="21" customHeight="1" x14ac:dyDescent="0.25">
      <c r="A17" s="128">
        <v>4</v>
      </c>
      <c r="B17" s="129" t="s">
        <v>198</v>
      </c>
      <c r="C17" s="246">
        <v>2190</v>
      </c>
      <c r="D17" s="246">
        <v>1591</v>
      </c>
      <c r="E17" s="247">
        <v>72.650000000000006</v>
      </c>
      <c r="F17" s="248">
        <f>SUM(F18:F22)</f>
        <v>146</v>
      </c>
      <c r="G17" s="247">
        <v>12.6</v>
      </c>
      <c r="H17" s="248">
        <f>SUM(H18:H22)</f>
        <v>101</v>
      </c>
      <c r="I17" s="249">
        <v>65.94</v>
      </c>
      <c r="J17" s="250">
        <v>8.31</v>
      </c>
      <c r="K17" s="128"/>
      <c r="L17" s="128"/>
      <c r="M17" s="128">
        <v>5</v>
      </c>
      <c r="N17" s="128">
        <v>5</v>
      </c>
      <c r="O17" s="128" t="s">
        <v>21</v>
      </c>
      <c r="P17" s="251"/>
    </row>
    <row r="18" spans="1:16" s="116" customFormat="1" ht="21" customHeight="1" x14ac:dyDescent="0.25">
      <c r="A18" s="154"/>
      <c r="B18" s="155" t="s">
        <v>89</v>
      </c>
      <c r="C18" s="146">
        <v>138</v>
      </c>
      <c r="D18" s="146">
        <v>55</v>
      </c>
      <c r="E18" s="156">
        <v>39.855072463768117</v>
      </c>
      <c r="F18" s="147">
        <v>22</v>
      </c>
      <c r="G18" s="138">
        <v>15.942028985507244</v>
      </c>
      <c r="H18" s="147">
        <v>15</v>
      </c>
      <c r="I18" s="156">
        <v>68.181818181818173</v>
      </c>
      <c r="J18" s="157">
        <v>68.180000000000007</v>
      </c>
      <c r="K18" s="140"/>
      <c r="L18" s="36"/>
      <c r="M18" s="36" t="s">
        <v>116</v>
      </c>
      <c r="N18" s="36" t="s">
        <v>116</v>
      </c>
      <c r="O18" s="36"/>
      <c r="P18" s="141"/>
    </row>
    <row r="19" spans="1:16" s="116" customFormat="1" ht="21" customHeight="1" x14ac:dyDescent="0.25">
      <c r="A19" s="36"/>
      <c r="B19" s="155" t="s">
        <v>199</v>
      </c>
      <c r="C19" s="146">
        <v>131</v>
      </c>
      <c r="D19" s="146">
        <v>44</v>
      </c>
      <c r="E19" s="156">
        <v>33.587786259541986</v>
      </c>
      <c r="F19" s="147">
        <v>20</v>
      </c>
      <c r="G19" s="138">
        <v>15.267175572519085</v>
      </c>
      <c r="H19" s="147">
        <v>15</v>
      </c>
      <c r="I19" s="156">
        <v>75</v>
      </c>
      <c r="J19" s="157">
        <v>75</v>
      </c>
      <c r="K19" s="140"/>
      <c r="L19" s="36"/>
      <c r="M19" s="36" t="s">
        <v>116</v>
      </c>
      <c r="N19" s="36" t="s">
        <v>116</v>
      </c>
      <c r="O19" s="36"/>
      <c r="P19" s="141"/>
    </row>
    <row r="20" spans="1:16" s="116" customFormat="1" ht="21" customHeight="1" x14ac:dyDescent="0.25">
      <c r="A20" s="36"/>
      <c r="B20" s="155" t="s">
        <v>200</v>
      </c>
      <c r="C20" s="146">
        <v>201</v>
      </c>
      <c r="D20" s="146">
        <v>193</v>
      </c>
      <c r="E20" s="156">
        <v>96.019900497512438</v>
      </c>
      <c r="F20" s="147">
        <v>58</v>
      </c>
      <c r="G20" s="138">
        <v>28.855721393034827</v>
      </c>
      <c r="H20" s="147">
        <v>58</v>
      </c>
      <c r="I20" s="156">
        <v>100</v>
      </c>
      <c r="J20" s="157">
        <v>100</v>
      </c>
      <c r="K20" s="140"/>
      <c r="L20" s="36"/>
      <c r="M20" s="36" t="s">
        <v>116</v>
      </c>
      <c r="N20" s="36" t="s">
        <v>116</v>
      </c>
      <c r="O20" s="36"/>
      <c r="P20" s="141"/>
    </row>
    <row r="21" spans="1:16" s="116" customFormat="1" ht="21" customHeight="1" x14ac:dyDescent="0.25">
      <c r="A21" s="36"/>
      <c r="B21" s="155" t="s">
        <v>201</v>
      </c>
      <c r="C21" s="135">
        <v>68</v>
      </c>
      <c r="D21" s="135">
        <v>60</v>
      </c>
      <c r="E21" s="156">
        <v>88.235294117647058</v>
      </c>
      <c r="F21" s="28">
        <v>11</v>
      </c>
      <c r="G21" s="138">
        <v>16.176470588235293</v>
      </c>
      <c r="H21" s="158">
        <v>11</v>
      </c>
      <c r="I21" s="156">
        <v>100</v>
      </c>
      <c r="J21" s="157">
        <v>100</v>
      </c>
      <c r="K21" s="140"/>
      <c r="L21" s="36"/>
      <c r="M21" s="36" t="s">
        <v>116</v>
      </c>
      <c r="N21" s="36" t="s">
        <v>116</v>
      </c>
      <c r="O21" s="36"/>
      <c r="P21" s="141"/>
    </row>
    <row r="22" spans="1:16" s="117" customFormat="1" ht="21" customHeight="1" x14ac:dyDescent="0.25">
      <c r="A22" s="36"/>
      <c r="B22" s="155" t="s">
        <v>202</v>
      </c>
      <c r="C22" s="135">
        <v>126</v>
      </c>
      <c r="D22" s="135">
        <v>80</v>
      </c>
      <c r="E22" s="156">
        <v>63.492063492063487</v>
      </c>
      <c r="F22" s="159">
        <v>35</v>
      </c>
      <c r="G22" s="138">
        <v>27.777777777777779</v>
      </c>
      <c r="H22" s="158">
        <v>2</v>
      </c>
      <c r="I22" s="156">
        <v>5.7142857142857144</v>
      </c>
      <c r="J22" s="157">
        <v>5.71</v>
      </c>
      <c r="K22" s="140"/>
      <c r="L22" s="36"/>
      <c r="M22" s="36" t="s">
        <v>116</v>
      </c>
      <c r="N22" s="36" t="s">
        <v>116</v>
      </c>
      <c r="O22" s="36"/>
      <c r="P22" s="160"/>
    </row>
    <row r="23" spans="1:16" s="252" customFormat="1" ht="21" customHeight="1" x14ac:dyDescent="0.25">
      <c r="A23" s="128">
        <v>5</v>
      </c>
      <c r="B23" s="129" t="s">
        <v>203</v>
      </c>
      <c r="C23" s="246">
        <v>1503</v>
      </c>
      <c r="D23" s="246">
        <v>787</v>
      </c>
      <c r="E23" s="247">
        <v>52.36</v>
      </c>
      <c r="F23" s="248">
        <f>SUM(F24:F31)</f>
        <v>172</v>
      </c>
      <c r="G23" s="247">
        <v>16.833000665335994</v>
      </c>
      <c r="H23" s="248">
        <f>SUM(H24:H31)</f>
        <v>116</v>
      </c>
      <c r="I23" s="249">
        <f>H23/F23*100</f>
        <v>67.441860465116278</v>
      </c>
      <c r="J23" s="250">
        <f>H23/F23*100</f>
        <v>67.441860465116278</v>
      </c>
      <c r="K23" s="128"/>
      <c r="L23" s="128"/>
      <c r="M23" s="128">
        <v>8</v>
      </c>
      <c r="N23" s="128">
        <v>8</v>
      </c>
      <c r="O23" s="128" t="s">
        <v>23</v>
      </c>
      <c r="P23" s="251"/>
    </row>
    <row r="24" spans="1:16" s="117" customFormat="1" ht="21" customHeight="1" x14ac:dyDescent="0.25">
      <c r="A24" s="140"/>
      <c r="B24" s="161" t="s">
        <v>204</v>
      </c>
      <c r="C24" s="135">
        <v>116</v>
      </c>
      <c r="D24" s="135">
        <v>108</v>
      </c>
      <c r="E24" s="137">
        <v>93.103448275862064</v>
      </c>
      <c r="F24" s="137">
        <v>31</v>
      </c>
      <c r="G24" s="138">
        <v>26.72413793103448</v>
      </c>
      <c r="H24" s="162">
        <v>30</v>
      </c>
      <c r="I24" s="138">
        <v>96.774193548387103</v>
      </c>
      <c r="J24" s="163">
        <v>96.8</v>
      </c>
      <c r="K24" s="140"/>
      <c r="L24" s="36"/>
      <c r="M24" s="36" t="s">
        <v>116</v>
      </c>
      <c r="N24" s="36" t="s">
        <v>116</v>
      </c>
      <c r="O24" s="141"/>
      <c r="P24" s="160"/>
    </row>
    <row r="25" spans="1:16" s="117" customFormat="1" ht="21" customHeight="1" x14ac:dyDescent="0.25">
      <c r="A25" s="140"/>
      <c r="B25" s="161" t="s">
        <v>205</v>
      </c>
      <c r="C25" s="135">
        <v>112</v>
      </c>
      <c r="D25" s="135">
        <v>72</v>
      </c>
      <c r="E25" s="137">
        <v>64.285714285714292</v>
      </c>
      <c r="F25" s="137">
        <v>29</v>
      </c>
      <c r="G25" s="138">
        <v>25.892857142857146</v>
      </c>
      <c r="H25" s="162">
        <v>11</v>
      </c>
      <c r="I25" s="138">
        <v>37.931034482758619</v>
      </c>
      <c r="J25" s="163">
        <v>37.9</v>
      </c>
      <c r="K25" s="140"/>
      <c r="L25" s="36"/>
      <c r="M25" s="36" t="s">
        <v>116</v>
      </c>
      <c r="N25" s="36" t="s">
        <v>116</v>
      </c>
      <c r="O25" s="141"/>
      <c r="P25" s="160"/>
    </row>
    <row r="26" spans="1:16" s="117" customFormat="1" ht="21" customHeight="1" x14ac:dyDescent="0.25">
      <c r="A26" s="140"/>
      <c r="B26" s="161" t="s">
        <v>206</v>
      </c>
      <c r="C26" s="135">
        <v>58</v>
      </c>
      <c r="D26" s="135">
        <v>14</v>
      </c>
      <c r="E26" s="137">
        <v>24.137931034482758</v>
      </c>
      <c r="F26" s="137">
        <v>13</v>
      </c>
      <c r="G26" s="138">
        <v>22.413793103448278</v>
      </c>
      <c r="H26" s="162">
        <v>2</v>
      </c>
      <c r="I26" s="138">
        <v>15.384615384615385</v>
      </c>
      <c r="J26" s="163">
        <v>15.4</v>
      </c>
      <c r="K26" s="140"/>
      <c r="L26" s="36"/>
      <c r="M26" s="36" t="s">
        <v>116</v>
      </c>
      <c r="N26" s="36" t="s">
        <v>116</v>
      </c>
      <c r="O26" s="141"/>
      <c r="P26" s="160"/>
    </row>
    <row r="27" spans="1:16" s="117" customFormat="1" ht="21" customHeight="1" x14ac:dyDescent="0.25">
      <c r="A27" s="140"/>
      <c r="B27" s="161" t="s">
        <v>207</v>
      </c>
      <c r="C27" s="135">
        <v>51</v>
      </c>
      <c r="D27" s="135">
        <v>10</v>
      </c>
      <c r="E27" s="137">
        <v>19.607843137254903</v>
      </c>
      <c r="F27" s="137">
        <v>14</v>
      </c>
      <c r="G27" s="138">
        <v>27.450980392156865</v>
      </c>
      <c r="H27" s="162">
        <v>3</v>
      </c>
      <c r="I27" s="138">
        <v>21.428571428571427</v>
      </c>
      <c r="J27" s="163">
        <v>21.4</v>
      </c>
      <c r="K27" s="140"/>
      <c r="L27" s="36"/>
      <c r="M27" s="36" t="s">
        <v>116</v>
      </c>
      <c r="N27" s="36" t="s">
        <v>116</v>
      </c>
      <c r="O27" s="141"/>
      <c r="P27" s="160"/>
    </row>
    <row r="28" spans="1:16" s="117" customFormat="1" ht="21" customHeight="1" x14ac:dyDescent="0.25">
      <c r="A28" s="140"/>
      <c r="B28" s="161" t="s">
        <v>208</v>
      </c>
      <c r="C28" s="135">
        <v>60</v>
      </c>
      <c r="D28" s="135">
        <v>55</v>
      </c>
      <c r="E28" s="137">
        <v>91.666666666666657</v>
      </c>
      <c r="F28" s="137">
        <v>16</v>
      </c>
      <c r="G28" s="138">
        <v>26.666666666666668</v>
      </c>
      <c r="H28" s="162">
        <v>14</v>
      </c>
      <c r="I28" s="138">
        <v>87.5</v>
      </c>
      <c r="J28" s="163">
        <v>87.5</v>
      </c>
      <c r="K28" s="140"/>
      <c r="L28" s="36"/>
      <c r="M28" s="36" t="s">
        <v>116</v>
      </c>
      <c r="N28" s="36" t="s">
        <v>116</v>
      </c>
      <c r="O28" s="141"/>
      <c r="P28" s="160"/>
    </row>
    <row r="29" spans="1:16" s="117" customFormat="1" ht="21" customHeight="1" x14ac:dyDescent="0.25">
      <c r="A29" s="140"/>
      <c r="B29" s="161" t="s">
        <v>209</v>
      </c>
      <c r="C29" s="135">
        <v>105</v>
      </c>
      <c r="D29" s="135">
        <v>91</v>
      </c>
      <c r="E29" s="137">
        <v>86.666666666666671</v>
      </c>
      <c r="F29" s="137">
        <v>22</v>
      </c>
      <c r="G29" s="138">
        <v>20.952380952380953</v>
      </c>
      <c r="H29" s="162">
        <v>14</v>
      </c>
      <c r="I29" s="138">
        <v>63.636363636363633</v>
      </c>
      <c r="J29" s="163">
        <v>63.6</v>
      </c>
      <c r="K29" s="140"/>
      <c r="L29" s="36"/>
      <c r="M29" s="36" t="s">
        <v>116</v>
      </c>
      <c r="N29" s="36" t="s">
        <v>116</v>
      </c>
      <c r="O29" s="141"/>
      <c r="P29" s="160"/>
    </row>
    <row r="30" spans="1:16" s="116" customFormat="1" ht="21" customHeight="1" x14ac:dyDescent="0.25">
      <c r="A30" s="140"/>
      <c r="B30" s="164" t="s">
        <v>210</v>
      </c>
      <c r="C30" s="135">
        <v>59</v>
      </c>
      <c r="D30" s="135">
        <v>41</v>
      </c>
      <c r="E30" s="162">
        <v>69.491525423728817</v>
      </c>
      <c r="F30" s="162">
        <v>13</v>
      </c>
      <c r="G30" s="138">
        <v>22.033898305084744</v>
      </c>
      <c r="H30" s="162">
        <v>10</v>
      </c>
      <c r="I30" s="162">
        <v>76.923076923076934</v>
      </c>
      <c r="J30" s="165">
        <v>76.900000000000006</v>
      </c>
      <c r="K30" s="163"/>
      <c r="L30" s="154"/>
      <c r="M30" s="36" t="s">
        <v>116</v>
      </c>
      <c r="N30" s="36" t="s">
        <v>116</v>
      </c>
      <c r="O30" s="166"/>
      <c r="P30" s="141"/>
    </row>
    <row r="31" spans="1:16" s="116" customFormat="1" ht="21" customHeight="1" x14ac:dyDescent="0.25">
      <c r="A31" s="140"/>
      <c r="B31" s="164" t="s">
        <v>211</v>
      </c>
      <c r="C31" s="135">
        <v>148</v>
      </c>
      <c r="D31" s="135">
        <v>134</v>
      </c>
      <c r="E31" s="162">
        <v>90.540540540540533</v>
      </c>
      <c r="F31" s="162">
        <v>34</v>
      </c>
      <c r="G31" s="138">
        <v>22.972972972972975</v>
      </c>
      <c r="H31" s="162">
        <v>32</v>
      </c>
      <c r="I31" s="162">
        <v>94.117647058823522</v>
      </c>
      <c r="J31" s="165">
        <v>94.1</v>
      </c>
      <c r="K31" s="163"/>
      <c r="L31" s="154"/>
      <c r="M31" s="36" t="s">
        <v>116</v>
      </c>
      <c r="N31" s="36" t="s">
        <v>116</v>
      </c>
      <c r="O31" s="166"/>
      <c r="P31" s="141"/>
    </row>
    <row r="32" spans="1:16" s="118" customFormat="1" ht="21" customHeight="1" x14ac:dyDescent="0.25">
      <c r="A32" s="167" t="s">
        <v>23</v>
      </c>
      <c r="B32" s="168" t="s">
        <v>25</v>
      </c>
      <c r="C32" s="122"/>
      <c r="D32" s="122"/>
      <c r="E32" s="123"/>
      <c r="F32" s="122"/>
      <c r="G32" s="123"/>
      <c r="H32" s="122"/>
      <c r="I32" s="124"/>
      <c r="J32" s="125"/>
      <c r="K32" s="167"/>
      <c r="L32" s="167"/>
      <c r="M32" s="169"/>
      <c r="N32" s="169"/>
      <c r="O32" s="167"/>
      <c r="P32" s="167"/>
    </row>
    <row r="33" spans="1:16" s="252" customFormat="1" ht="21" customHeight="1" x14ac:dyDescent="0.25">
      <c r="A33" s="128">
        <v>1</v>
      </c>
      <c r="B33" s="129" t="s">
        <v>119</v>
      </c>
      <c r="C33" s="253"/>
      <c r="D33" s="254"/>
      <c r="E33" s="255"/>
      <c r="F33" s="256"/>
      <c r="G33" s="257"/>
      <c r="H33" s="256"/>
      <c r="I33" s="258"/>
      <c r="J33" s="259"/>
      <c r="K33" s="128"/>
      <c r="L33" s="128"/>
      <c r="M33" s="128">
        <v>4</v>
      </c>
      <c r="N33" s="128">
        <v>4</v>
      </c>
      <c r="O33" s="128" t="s">
        <v>23</v>
      </c>
      <c r="P33" s="251">
        <v>4</v>
      </c>
    </row>
    <row r="34" spans="1:16" s="115" customFormat="1" ht="21" customHeight="1" x14ac:dyDescent="0.25">
      <c r="A34" s="130"/>
      <c r="B34" s="171" t="s">
        <v>120</v>
      </c>
      <c r="C34" s="172">
        <v>118</v>
      </c>
      <c r="D34" s="173">
        <v>118</v>
      </c>
      <c r="E34" s="170">
        <f t="shared" ref="E34:E42" si="0">D34/C34*100</f>
        <v>100</v>
      </c>
      <c r="F34" s="174">
        <v>19</v>
      </c>
      <c r="G34" s="170">
        <f t="shared" ref="G34:G37" si="1">F34/C34*100</f>
        <v>16.101694915254235</v>
      </c>
      <c r="H34" s="175">
        <v>19</v>
      </c>
      <c r="I34" s="176">
        <f t="shared" ref="I34:I37" si="2">H34/F34*100</f>
        <v>100</v>
      </c>
      <c r="J34" s="177">
        <f t="shared" ref="J34:J40" si="3">I34</f>
        <v>100</v>
      </c>
      <c r="K34" s="131"/>
      <c r="L34" s="130">
        <v>0</v>
      </c>
      <c r="M34" s="112" t="str">
        <f t="shared" ref="M34:N37" si="4">IF(OR(G34&gt;=20,AND(G34&gt;=15,G34&lt;20,J34&gt;60),AND(G34&gt;=15,G34&lt;20,K34="x"),AND(G34&gt;=15,G34&lt;20,L34&gt;=30)),"x", )</f>
        <v>x</v>
      </c>
      <c r="N34" s="112" t="str">
        <f t="shared" si="4"/>
        <v>x</v>
      </c>
      <c r="O34" s="131"/>
      <c r="P34" s="132"/>
    </row>
    <row r="35" spans="1:16" s="115" customFormat="1" ht="21" customHeight="1" x14ac:dyDescent="0.25">
      <c r="A35" s="130"/>
      <c r="B35" s="171" t="s">
        <v>56</v>
      </c>
      <c r="C35" s="172">
        <v>75</v>
      </c>
      <c r="D35" s="173">
        <v>75</v>
      </c>
      <c r="E35" s="170">
        <f t="shared" si="0"/>
        <v>100</v>
      </c>
      <c r="F35" s="174">
        <v>12</v>
      </c>
      <c r="G35" s="170">
        <f t="shared" si="1"/>
        <v>16</v>
      </c>
      <c r="H35" s="175">
        <v>12</v>
      </c>
      <c r="I35" s="176">
        <f t="shared" si="2"/>
        <v>100</v>
      </c>
      <c r="J35" s="177">
        <f t="shared" si="3"/>
        <v>100</v>
      </c>
      <c r="K35" s="131"/>
      <c r="L35" s="130">
        <v>0</v>
      </c>
      <c r="M35" s="112" t="str">
        <f t="shared" si="4"/>
        <v>x</v>
      </c>
      <c r="N35" s="112" t="s">
        <v>116</v>
      </c>
      <c r="O35" s="131"/>
      <c r="P35" s="132"/>
    </row>
    <row r="36" spans="1:16" s="115" customFormat="1" ht="21" customHeight="1" x14ac:dyDescent="0.25">
      <c r="A36" s="130"/>
      <c r="B36" s="171" t="s">
        <v>58</v>
      </c>
      <c r="C36" s="172">
        <v>90</v>
      </c>
      <c r="D36" s="173">
        <v>75</v>
      </c>
      <c r="E36" s="170">
        <f t="shared" si="0"/>
        <v>83.333333333333343</v>
      </c>
      <c r="F36" s="174">
        <v>18</v>
      </c>
      <c r="G36" s="170">
        <f t="shared" si="1"/>
        <v>20</v>
      </c>
      <c r="H36" s="175">
        <v>15</v>
      </c>
      <c r="I36" s="176">
        <f t="shared" si="2"/>
        <v>83.333333333333343</v>
      </c>
      <c r="J36" s="177">
        <f t="shared" si="3"/>
        <v>83.333333333333343</v>
      </c>
      <c r="K36" s="131"/>
      <c r="L36" s="130">
        <v>0</v>
      </c>
      <c r="M36" s="112" t="str">
        <f t="shared" si="4"/>
        <v>x</v>
      </c>
      <c r="N36" s="112" t="str">
        <f t="shared" si="4"/>
        <v>x</v>
      </c>
      <c r="O36" s="131"/>
      <c r="P36" s="132"/>
    </row>
    <row r="37" spans="1:16" s="115" customFormat="1" ht="21" customHeight="1" x14ac:dyDescent="0.25">
      <c r="A37" s="130"/>
      <c r="B37" s="171" t="s">
        <v>121</v>
      </c>
      <c r="C37" s="172">
        <v>77</v>
      </c>
      <c r="D37" s="173">
        <v>27</v>
      </c>
      <c r="E37" s="170">
        <f t="shared" si="0"/>
        <v>35.064935064935064</v>
      </c>
      <c r="F37" s="174">
        <v>15</v>
      </c>
      <c r="G37" s="170">
        <f t="shared" si="1"/>
        <v>19.480519480519483</v>
      </c>
      <c r="H37" s="175">
        <v>0</v>
      </c>
      <c r="I37" s="176">
        <f t="shared" si="2"/>
        <v>0</v>
      </c>
      <c r="J37" s="177">
        <f t="shared" si="3"/>
        <v>0</v>
      </c>
      <c r="K37" s="131" t="s">
        <v>116</v>
      </c>
      <c r="L37" s="130">
        <v>0</v>
      </c>
      <c r="M37" s="112" t="str">
        <f t="shared" si="4"/>
        <v>x</v>
      </c>
      <c r="N37" s="112" t="s">
        <v>116</v>
      </c>
      <c r="O37" s="131"/>
      <c r="P37" s="132"/>
    </row>
    <row r="38" spans="1:16" s="252" customFormat="1" ht="21" customHeight="1" x14ac:dyDescent="0.25">
      <c r="A38" s="128">
        <v>2</v>
      </c>
      <c r="B38" s="129" t="s">
        <v>122</v>
      </c>
      <c r="C38" s="253"/>
      <c r="D38" s="253"/>
      <c r="E38" s="255"/>
      <c r="F38" s="260"/>
      <c r="G38" s="255"/>
      <c r="H38" s="260"/>
      <c r="I38" s="261"/>
      <c r="J38" s="259"/>
      <c r="K38" s="128"/>
      <c r="L38" s="128"/>
      <c r="M38" s="128">
        <v>2</v>
      </c>
      <c r="N38" s="128">
        <v>2</v>
      </c>
      <c r="O38" s="128" t="s">
        <v>23</v>
      </c>
      <c r="P38" s="251">
        <v>2</v>
      </c>
    </row>
    <row r="39" spans="1:16" s="115" customFormat="1" ht="21" customHeight="1" x14ac:dyDescent="0.25">
      <c r="A39" s="130"/>
      <c r="B39" s="178" t="s">
        <v>123</v>
      </c>
      <c r="C39" s="173">
        <v>100</v>
      </c>
      <c r="D39" s="173">
        <v>91</v>
      </c>
      <c r="E39" s="170">
        <f t="shared" si="0"/>
        <v>91</v>
      </c>
      <c r="F39" s="175">
        <v>21</v>
      </c>
      <c r="G39" s="170">
        <v>21</v>
      </c>
      <c r="H39" s="175">
        <v>19</v>
      </c>
      <c r="I39" s="176">
        <f t="shared" ref="I39:I40" si="5">H39/F39*100</f>
        <v>90.476190476190482</v>
      </c>
      <c r="J39" s="177">
        <f t="shared" si="3"/>
        <v>90.476190476190482</v>
      </c>
      <c r="K39" s="130"/>
      <c r="L39" s="130">
        <v>0</v>
      </c>
      <c r="M39" s="112" t="str">
        <f t="shared" ref="M39:M40" si="6">IF(OR(G39&gt;=20,AND(G39&gt;=15,G39&lt;20,J39&gt;60),AND(G39&gt;=15,G39&lt;20,K39="x"),AND(G39&gt;=15,G39&lt;20,L39&gt;=30)),"x", )</f>
        <v>x</v>
      </c>
      <c r="N39" s="112" t="s">
        <v>116</v>
      </c>
      <c r="O39" s="130"/>
      <c r="P39" s="132"/>
    </row>
    <row r="40" spans="1:16" s="115" customFormat="1" ht="21" customHeight="1" x14ac:dyDescent="0.25">
      <c r="A40" s="130"/>
      <c r="B40" s="178" t="s">
        <v>124</v>
      </c>
      <c r="C40" s="173">
        <v>93</v>
      </c>
      <c r="D40" s="173">
        <v>90</v>
      </c>
      <c r="E40" s="170">
        <f t="shared" si="0"/>
        <v>96.774193548387103</v>
      </c>
      <c r="F40" s="175">
        <v>17</v>
      </c>
      <c r="G40" s="170">
        <v>18.28</v>
      </c>
      <c r="H40" s="175">
        <v>17</v>
      </c>
      <c r="I40" s="176">
        <f t="shared" si="5"/>
        <v>100</v>
      </c>
      <c r="J40" s="177">
        <f t="shared" si="3"/>
        <v>100</v>
      </c>
      <c r="K40" s="130"/>
      <c r="L40" s="130">
        <v>0</v>
      </c>
      <c r="M40" s="112" t="str">
        <f t="shared" si="6"/>
        <v>x</v>
      </c>
      <c r="N40" s="112" t="s">
        <v>116</v>
      </c>
      <c r="O40" s="130"/>
      <c r="P40" s="132"/>
    </row>
    <row r="41" spans="1:16" s="252" customFormat="1" ht="21" customHeight="1" x14ac:dyDescent="0.25">
      <c r="A41" s="128">
        <v>3</v>
      </c>
      <c r="B41" s="129" t="s">
        <v>126</v>
      </c>
      <c r="C41" s="262"/>
      <c r="D41" s="262"/>
      <c r="E41" s="255"/>
      <c r="F41" s="256"/>
      <c r="G41" s="263"/>
      <c r="H41" s="256"/>
      <c r="I41" s="258"/>
      <c r="J41" s="259"/>
      <c r="K41" s="264"/>
      <c r="L41" s="128"/>
      <c r="M41" s="264">
        <v>1</v>
      </c>
      <c r="N41" s="264">
        <v>1</v>
      </c>
      <c r="O41" s="264" t="s">
        <v>23</v>
      </c>
      <c r="P41" s="251">
        <v>1</v>
      </c>
    </row>
    <row r="42" spans="1:16" s="115" customFormat="1" ht="21" customHeight="1" x14ac:dyDescent="0.25">
      <c r="A42" s="181"/>
      <c r="B42" s="182" t="s">
        <v>127</v>
      </c>
      <c r="C42" s="183">
        <v>86</v>
      </c>
      <c r="D42" s="183">
        <v>86</v>
      </c>
      <c r="E42" s="170">
        <f t="shared" si="0"/>
        <v>100</v>
      </c>
      <c r="F42" s="184">
        <v>13</v>
      </c>
      <c r="G42" s="185">
        <v>15.11627906976744</v>
      </c>
      <c r="H42" s="184">
        <v>13</v>
      </c>
      <c r="I42" s="179">
        <f t="shared" ref="I42" si="7">H42/F42*100</f>
        <v>100</v>
      </c>
      <c r="J42" s="177">
        <f t="shared" ref="J42:J44" si="8">I42</f>
        <v>100</v>
      </c>
      <c r="K42" s="180"/>
      <c r="L42" s="130">
        <v>0</v>
      </c>
      <c r="M42" s="112" t="str">
        <f t="shared" ref="M42" si="9">IF(OR(G42&gt;=20,AND(G42&gt;=15,G42&lt;20,J42&gt;60),AND(G42&gt;=15,G42&lt;20,K42="x"),AND(G42&gt;=15,G42&lt;20,L42&gt;=30)),"x", )</f>
        <v>x</v>
      </c>
      <c r="N42" s="112" t="s">
        <v>116</v>
      </c>
      <c r="O42" s="180"/>
      <c r="P42" s="132"/>
    </row>
    <row r="43" spans="1:16" s="252" customFormat="1" ht="21" customHeight="1" x14ac:dyDescent="0.25">
      <c r="A43" s="128">
        <v>4</v>
      </c>
      <c r="B43" s="129" t="s">
        <v>128</v>
      </c>
      <c r="C43" s="265"/>
      <c r="D43" s="265"/>
      <c r="E43" s="255"/>
      <c r="F43" s="266"/>
      <c r="G43" s="267"/>
      <c r="H43" s="266"/>
      <c r="I43" s="258"/>
      <c r="J43" s="259"/>
      <c r="K43" s="268"/>
      <c r="L43" s="128"/>
      <c r="M43" s="268">
        <v>1</v>
      </c>
      <c r="N43" s="268">
        <v>1</v>
      </c>
      <c r="O43" s="128" t="s">
        <v>23</v>
      </c>
      <c r="P43" s="251">
        <v>1</v>
      </c>
    </row>
    <row r="44" spans="1:16" s="115" customFormat="1" ht="21" customHeight="1" x14ac:dyDescent="0.25">
      <c r="A44" s="130"/>
      <c r="B44" s="178" t="s">
        <v>129</v>
      </c>
      <c r="C44" s="172">
        <v>91</v>
      </c>
      <c r="D44" s="172">
        <v>85</v>
      </c>
      <c r="E44" s="170">
        <f t="shared" ref="E44" si="10">D44/C44*100</f>
        <v>93.406593406593402</v>
      </c>
      <c r="F44" s="174">
        <v>14</v>
      </c>
      <c r="G44" s="170">
        <f t="shared" ref="G44" si="11">F44/C44*100</f>
        <v>15.384615384615385</v>
      </c>
      <c r="H44" s="174">
        <v>12</v>
      </c>
      <c r="I44" s="179">
        <f t="shared" ref="I44" si="12">H44/F44*100</f>
        <v>85.714285714285708</v>
      </c>
      <c r="J44" s="177">
        <f t="shared" si="8"/>
        <v>85.714285714285708</v>
      </c>
      <c r="K44" s="189"/>
      <c r="L44" s="130">
        <v>0</v>
      </c>
      <c r="M44" s="112" t="str">
        <f t="shared" ref="M44" si="13">IF(OR(G44&gt;=20,AND(G44&gt;=15,G44&lt;20,J44&gt;60),AND(G44&gt;=15,G44&lt;20,K44="x"),AND(G44&gt;=15,G44&lt;20,L44&gt;=30)),"x", )</f>
        <v>x</v>
      </c>
      <c r="N44" s="112" t="s">
        <v>116</v>
      </c>
      <c r="O44" s="130"/>
      <c r="P44" s="132"/>
    </row>
    <row r="45" spans="1:16" s="252" customFormat="1" ht="21" customHeight="1" x14ac:dyDescent="0.25">
      <c r="A45" s="128">
        <v>5</v>
      </c>
      <c r="B45" s="129" t="s">
        <v>130</v>
      </c>
      <c r="C45" s="265"/>
      <c r="D45" s="265"/>
      <c r="E45" s="267"/>
      <c r="F45" s="266"/>
      <c r="G45" s="267"/>
      <c r="H45" s="266"/>
      <c r="I45" s="269"/>
      <c r="J45" s="270"/>
      <c r="K45" s="268"/>
      <c r="L45" s="128"/>
      <c r="M45" s="268">
        <v>2</v>
      </c>
      <c r="N45" s="268">
        <v>2</v>
      </c>
      <c r="O45" s="128" t="s">
        <v>23</v>
      </c>
      <c r="P45" s="251">
        <v>2</v>
      </c>
    </row>
    <row r="46" spans="1:16" s="115" customFormat="1" ht="21" customHeight="1" x14ac:dyDescent="0.25">
      <c r="A46" s="190"/>
      <c r="B46" s="191" t="s">
        <v>61</v>
      </c>
      <c r="C46" s="172">
        <v>136</v>
      </c>
      <c r="D46" s="172">
        <v>135</v>
      </c>
      <c r="E46" s="170">
        <f t="shared" ref="E46:E47" si="14">D46/C46*100</f>
        <v>99.264705882352942</v>
      </c>
      <c r="F46" s="174">
        <v>22</v>
      </c>
      <c r="G46" s="170">
        <f t="shared" ref="G46:G47" si="15">F46/C46*100</f>
        <v>16.176470588235293</v>
      </c>
      <c r="H46" s="175">
        <v>22</v>
      </c>
      <c r="I46" s="176">
        <f t="shared" ref="I46:I47" si="16">H46/F46*100</f>
        <v>100</v>
      </c>
      <c r="J46" s="192">
        <f>I46</f>
        <v>100</v>
      </c>
      <c r="K46" s="130"/>
      <c r="L46" s="130">
        <v>0</v>
      </c>
      <c r="M46" s="112" t="str">
        <f t="shared" ref="M46:M47" si="17">IF(OR(G46&gt;=20,AND(G46&gt;=15,G46&lt;20,J46&gt;60),AND(G46&gt;=15,G46&lt;20,K46="x"),AND(G46&gt;=15,G46&lt;20,L46&gt;=30)),"x", )</f>
        <v>x</v>
      </c>
      <c r="N46" s="112" t="s">
        <v>116</v>
      </c>
      <c r="O46" s="130"/>
      <c r="P46" s="132"/>
    </row>
    <row r="47" spans="1:16" s="115" customFormat="1" ht="21" customHeight="1" x14ac:dyDescent="0.25">
      <c r="A47" s="190"/>
      <c r="B47" s="191" t="s">
        <v>125</v>
      </c>
      <c r="C47" s="172">
        <v>120</v>
      </c>
      <c r="D47" s="172">
        <v>117</v>
      </c>
      <c r="E47" s="170">
        <f t="shared" si="14"/>
        <v>97.5</v>
      </c>
      <c r="F47" s="174">
        <v>18</v>
      </c>
      <c r="G47" s="170">
        <f t="shared" si="15"/>
        <v>15</v>
      </c>
      <c r="H47" s="175">
        <v>17</v>
      </c>
      <c r="I47" s="176">
        <f t="shared" si="16"/>
        <v>94.444444444444443</v>
      </c>
      <c r="J47" s="192">
        <f t="shared" ref="J47:J63" si="18">I47</f>
        <v>94.444444444444443</v>
      </c>
      <c r="K47" s="130"/>
      <c r="L47" s="130">
        <v>0</v>
      </c>
      <c r="M47" s="112" t="str">
        <f t="shared" si="17"/>
        <v>x</v>
      </c>
      <c r="N47" s="112" t="s">
        <v>116</v>
      </c>
      <c r="O47" s="130"/>
      <c r="P47" s="132"/>
    </row>
    <row r="48" spans="1:16" s="252" customFormat="1" ht="21" customHeight="1" x14ac:dyDescent="0.25">
      <c r="A48" s="128">
        <v>6</v>
      </c>
      <c r="B48" s="129" t="s">
        <v>131</v>
      </c>
      <c r="C48" s="271"/>
      <c r="D48" s="271"/>
      <c r="E48" s="272"/>
      <c r="F48" s="273"/>
      <c r="G48" s="272"/>
      <c r="H48" s="273"/>
      <c r="I48" s="261"/>
      <c r="J48" s="274"/>
      <c r="K48" s="275"/>
      <c r="L48" s="128"/>
      <c r="M48" s="275">
        <v>3</v>
      </c>
      <c r="N48" s="275">
        <v>3</v>
      </c>
      <c r="O48" s="275" t="s">
        <v>23</v>
      </c>
      <c r="P48" s="251">
        <v>3</v>
      </c>
    </row>
    <row r="49" spans="1:16" s="115" customFormat="1" ht="21" customHeight="1" x14ac:dyDescent="0.25">
      <c r="A49" s="194"/>
      <c r="B49" s="171" t="s">
        <v>132</v>
      </c>
      <c r="C49" s="195">
        <v>90</v>
      </c>
      <c r="D49" s="172">
        <v>82</v>
      </c>
      <c r="E49" s="193">
        <f t="shared" ref="E49:E60" si="19">D49/C49*100</f>
        <v>91.111111111111114</v>
      </c>
      <c r="F49" s="174">
        <v>15</v>
      </c>
      <c r="G49" s="193">
        <f t="shared" ref="G49:G51" si="20">F49/C49*100</f>
        <v>16.666666666666664</v>
      </c>
      <c r="H49" s="174">
        <v>15</v>
      </c>
      <c r="I49" s="176">
        <f t="shared" ref="I49:I51" si="21">H49/F49*100</f>
        <v>100</v>
      </c>
      <c r="J49" s="192">
        <f t="shared" si="18"/>
        <v>100</v>
      </c>
      <c r="K49" s="194"/>
      <c r="L49" s="130">
        <v>0</v>
      </c>
      <c r="M49" s="112" t="str">
        <f t="shared" ref="M49:M51" si="22">IF(OR(G49&gt;=20,AND(G49&gt;=15,G49&lt;20,J49&gt;60),AND(G49&gt;=15,G49&lt;20,K49="x"),AND(G49&gt;=15,G49&lt;20,L49&gt;=30)),"x", )</f>
        <v>x</v>
      </c>
      <c r="N49" s="112" t="s">
        <v>116</v>
      </c>
      <c r="O49" s="194"/>
      <c r="P49" s="132"/>
    </row>
    <row r="50" spans="1:16" s="115" customFormat="1" ht="21" customHeight="1" x14ac:dyDescent="0.25">
      <c r="A50" s="194"/>
      <c r="B50" s="171" t="s">
        <v>133</v>
      </c>
      <c r="C50" s="195">
        <v>74</v>
      </c>
      <c r="D50" s="172">
        <v>56</v>
      </c>
      <c r="E50" s="193">
        <f t="shared" si="19"/>
        <v>75.675675675675677</v>
      </c>
      <c r="F50" s="174">
        <v>21</v>
      </c>
      <c r="G50" s="193">
        <f t="shared" si="20"/>
        <v>28.378378378378379</v>
      </c>
      <c r="H50" s="174">
        <v>21</v>
      </c>
      <c r="I50" s="176">
        <f t="shared" si="21"/>
        <v>100</v>
      </c>
      <c r="J50" s="192">
        <f t="shared" si="18"/>
        <v>100</v>
      </c>
      <c r="K50" s="130"/>
      <c r="L50" s="130">
        <v>5.4</v>
      </c>
      <c r="M50" s="112" t="str">
        <f t="shared" si="22"/>
        <v>x</v>
      </c>
      <c r="N50" s="112" t="s">
        <v>116</v>
      </c>
      <c r="O50" s="130"/>
      <c r="P50" s="132"/>
    </row>
    <row r="51" spans="1:16" s="115" customFormat="1" ht="21" customHeight="1" x14ac:dyDescent="0.25">
      <c r="A51" s="194"/>
      <c r="B51" s="171" t="s">
        <v>134</v>
      </c>
      <c r="C51" s="195">
        <v>99</v>
      </c>
      <c r="D51" s="172">
        <v>86</v>
      </c>
      <c r="E51" s="193">
        <f t="shared" si="19"/>
        <v>86.868686868686879</v>
      </c>
      <c r="F51" s="174">
        <v>15</v>
      </c>
      <c r="G51" s="193">
        <f t="shared" si="20"/>
        <v>15.151515151515152</v>
      </c>
      <c r="H51" s="174">
        <v>14</v>
      </c>
      <c r="I51" s="176">
        <f t="shared" si="21"/>
        <v>93.333333333333329</v>
      </c>
      <c r="J51" s="192">
        <f t="shared" si="18"/>
        <v>93.333333333333329</v>
      </c>
      <c r="K51" s="130"/>
      <c r="L51" s="130">
        <v>0</v>
      </c>
      <c r="M51" s="112" t="str">
        <f t="shared" si="22"/>
        <v>x</v>
      </c>
      <c r="N51" s="112" t="s">
        <v>116</v>
      </c>
      <c r="O51" s="130"/>
      <c r="P51" s="132"/>
    </row>
    <row r="52" spans="1:16" s="252" customFormat="1" ht="21" customHeight="1" x14ac:dyDescent="0.25">
      <c r="A52" s="128">
        <v>7</v>
      </c>
      <c r="B52" s="129" t="s">
        <v>135</v>
      </c>
      <c r="C52" s="253"/>
      <c r="D52" s="253"/>
      <c r="E52" s="272"/>
      <c r="F52" s="273"/>
      <c r="G52" s="272"/>
      <c r="H52" s="273"/>
      <c r="I52" s="261"/>
      <c r="J52" s="274"/>
      <c r="K52" s="128"/>
      <c r="L52" s="128"/>
      <c r="M52" s="128">
        <v>3</v>
      </c>
      <c r="N52" s="128">
        <v>3</v>
      </c>
      <c r="O52" s="128" t="s">
        <v>23</v>
      </c>
      <c r="P52" s="251">
        <v>3</v>
      </c>
    </row>
    <row r="53" spans="1:16" s="115" customFormat="1" ht="21" customHeight="1" x14ac:dyDescent="0.25">
      <c r="A53" s="196"/>
      <c r="B53" s="197" t="s">
        <v>136</v>
      </c>
      <c r="C53" s="172">
        <v>152</v>
      </c>
      <c r="D53" s="173">
        <v>144</v>
      </c>
      <c r="E53" s="193">
        <f t="shared" si="19"/>
        <v>94.73684210526315</v>
      </c>
      <c r="F53" s="175">
        <v>26</v>
      </c>
      <c r="G53" s="170">
        <v>17.11</v>
      </c>
      <c r="H53" s="175">
        <v>24</v>
      </c>
      <c r="I53" s="176">
        <f t="shared" ref="I53:I55" si="23">H53/F53*100</f>
        <v>92.307692307692307</v>
      </c>
      <c r="J53" s="192">
        <f t="shared" si="18"/>
        <v>92.307692307692307</v>
      </c>
      <c r="K53" s="130" t="s">
        <v>116</v>
      </c>
      <c r="L53" s="130">
        <v>0</v>
      </c>
      <c r="M53" s="112" t="str">
        <f t="shared" ref="M53:M55" si="24">IF(OR(G53&gt;=20,AND(G53&gt;=15,G53&lt;20,J53&gt;60),AND(G53&gt;=15,G53&lt;20,K53="x"),AND(G53&gt;=15,G53&lt;20,L53&gt;=30)),"x", )</f>
        <v>x</v>
      </c>
      <c r="N53" s="112" t="s">
        <v>116</v>
      </c>
      <c r="O53" s="130"/>
      <c r="P53" s="132"/>
    </row>
    <row r="54" spans="1:16" s="115" customFormat="1" ht="21" customHeight="1" x14ac:dyDescent="0.25">
      <c r="A54" s="196"/>
      <c r="B54" s="197" t="s">
        <v>137</v>
      </c>
      <c r="C54" s="172">
        <v>123</v>
      </c>
      <c r="D54" s="173">
        <v>110</v>
      </c>
      <c r="E54" s="193">
        <f t="shared" si="19"/>
        <v>89.430894308943081</v>
      </c>
      <c r="F54" s="175">
        <v>21</v>
      </c>
      <c r="G54" s="170">
        <v>17.07</v>
      </c>
      <c r="H54" s="175">
        <v>16</v>
      </c>
      <c r="I54" s="176">
        <f t="shared" si="23"/>
        <v>76.19047619047619</v>
      </c>
      <c r="J54" s="192">
        <f t="shared" si="18"/>
        <v>76.19047619047619</v>
      </c>
      <c r="K54" s="130"/>
      <c r="L54" s="130">
        <v>0</v>
      </c>
      <c r="M54" s="112" t="str">
        <f t="shared" si="24"/>
        <v>x</v>
      </c>
      <c r="N54" s="112" t="s">
        <v>116</v>
      </c>
      <c r="O54" s="130"/>
      <c r="P54" s="132"/>
    </row>
    <row r="55" spans="1:16" s="115" customFormat="1" ht="21" customHeight="1" x14ac:dyDescent="0.25">
      <c r="A55" s="196"/>
      <c r="B55" s="197" t="s">
        <v>138</v>
      </c>
      <c r="C55" s="172">
        <v>136</v>
      </c>
      <c r="D55" s="173">
        <v>136</v>
      </c>
      <c r="E55" s="193">
        <f t="shared" si="19"/>
        <v>100</v>
      </c>
      <c r="F55" s="175">
        <v>21</v>
      </c>
      <c r="G55" s="170">
        <v>15.44</v>
      </c>
      <c r="H55" s="175">
        <v>21</v>
      </c>
      <c r="I55" s="176">
        <f t="shared" si="23"/>
        <v>100</v>
      </c>
      <c r="J55" s="192">
        <f t="shared" si="18"/>
        <v>100</v>
      </c>
      <c r="K55" s="130"/>
      <c r="L55" s="130">
        <v>0</v>
      </c>
      <c r="M55" s="112" t="str">
        <f t="shared" si="24"/>
        <v>x</v>
      </c>
      <c r="N55" s="112" t="s">
        <v>116</v>
      </c>
      <c r="O55" s="130"/>
      <c r="P55" s="132"/>
    </row>
    <row r="56" spans="1:16" s="252" customFormat="1" ht="21" customHeight="1" x14ac:dyDescent="0.25">
      <c r="A56" s="128">
        <v>8</v>
      </c>
      <c r="B56" s="129" t="s">
        <v>139</v>
      </c>
      <c r="C56" s="253"/>
      <c r="D56" s="253"/>
      <c r="E56" s="272"/>
      <c r="F56" s="273"/>
      <c r="G56" s="272"/>
      <c r="H56" s="273"/>
      <c r="I56" s="261"/>
      <c r="J56" s="274"/>
      <c r="K56" s="128"/>
      <c r="L56" s="128"/>
      <c r="M56" s="128">
        <v>1</v>
      </c>
      <c r="N56" s="128">
        <v>1</v>
      </c>
      <c r="O56" s="128" t="s">
        <v>23</v>
      </c>
      <c r="P56" s="251">
        <v>1</v>
      </c>
    </row>
    <row r="57" spans="1:16" s="115" customFormat="1" ht="21" customHeight="1" x14ac:dyDescent="0.25">
      <c r="A57" s="130"/>
      <c r="B57" s="198" t="s">
        <v>57</v>
      </c>
      <c r="C57" s="186">
        <v>150</v>
      </c>
      <c r="D57" s="186">
        <v>134</v>
      </c>
      <c r="E57" s="193">
        <f t="shared" si="19"/>
        <v>89.333333333333329</v>
      </c>
      <c r="F57" s="187">
        <v>23</v>
      </c>
      <c r="G57" s="188">
        <v>15.333333333333332</v>
      </c>
      <c r="H57" s="187">
        <v>21</v>
      </c>
      <c r="I57" s="176">
        <f t="shared" ref="I57" si="25">H57/F57*100</f>
        <v>91.304347826086953</v>
      </c>
      <c r="J57" s="192">
        <f t="shared" si="18"/>
        <v>91.304347826086953</v>
      </c>
      <c r="K57" s="189"/>
      <c r="L57" s="130">
        <v>0</v>
      </c>
      <c r="M57" s="112" t="str">
        <f t="shared" ref="M57:M63" si="26">IF(OR(G57&gt;=20,AND(G57&gt;=15,G57&lt;20,J57&gt;60),AND(G57&gt;=15,G57&lt;20,K57="x"),AND(G57&gt;=15,G57&lt;20,L57&gt;=30)),"x", )</f>
        <v>x</v>
      </c>
      <c r="N57" s="112" t="s">
        <v>116</v>
      </c>
      <c r="O57" s="130"/>
      <c r="P57" s="132"/>
    </row>
    <row r="58" spans="1:16" s="252" customFormat="1" ht="21" customHeight="1" x14ac:dyDescent="0.25">
      <c r="A58" s="128">
        <v>9</v>
      </c>
      <c r="B58" s="129" t="s">
        <v>141</v>
      </c>
      <c r="C58" s="265"/>
      <c r="D58" s="265"/>
      <c r="E58" s="272"/>
      <c r="F58" s="266"/>
      <c r="G58" s="267"/>
      <c r="H58" s="266"/>
      <c r="I58" s="261"/>
      <c r="J58" s="274"/>
      <c r="K58" s="268"/>
      <c r="L58" s="128"/>
      <c r="M58" s="268">
        <v>2</v>
      </c>
      <c r="N58" s="268">
        <v>2</v>
      </c>
      <c r="O58" s="128" t="s">
        <v>23</v>
      </c>
      <c r="P58" s="251">
        <v>2</v>
      </c>
    </row>
    <row r="59" spans="1:16" s="115" customFormat="1" ht="21" customHeight="1" x14ac:dyDescent="0.25">
      <c r="A59" s="199"/>
      <c r="B59" s="200" t="s">
        <v>142</v>
      </c>
      <c r="C59" s="201">
        <v>62</v>
      </c>
      <c r="D59" s="201">
        <v>55</v>
      </c>
      <c r="E59" s="193">
        <f t="shared" si="19"/>
        <v>88.709677419354833</v>
      </c>
      <c r="F59" s="175">
        <v>10</v>
      </c>
      <c r="G59" s="170">
        <f t="shared" ref="G59:G60" si="27">F59/C59*100</f>
        <v>16.129032258064516</v>
      </c>
      <c r="H59" s="175">
        <v>9</v>
      </c>
      <c r="I59" s="176">
        <f t="shared" ref="I59:I60" si="28">H59/F59*100</f>
        <v>90</v>
      </c>
      <c r="J59" s="192">
        <f t="shared" si="18"/>
        <v>90</v>
      </c>
      <c r="K59" s="202"/>
      <c r="L59" s="130">
        <v>0</v>
      </c>
      <c r="M59" s="112" t="str">
        <f t="shared" si="26"/>
        <v>x</v>
      </c>
      <c r="N59" s="112" t="s">
        <v>116</v>
      </c>
      <c r="O59" s="202"/>
      <c r="P59" s="132"/>
    </row>
    <row r="60" spans="1:16" s="115" customFormat="1" ht="21" customHeight="1" x14ac:dyDescent="0.25">
      <c r="A60" s="199"/>
      <c r="B60" s="200" t="s">
        <v>143</v>
      </c>
      <c r="C60" s="201">
        <v>90</v>
      </c>
      <c r="D60" s="201">
        <v>70</v>
      </c>
      <c r="E60" s="193">
        <f t="shared" si="19"/>
        <v>77.777777777777786</v>
      </c>
      <c r="F60" s="175">
        <v>17</v>
      </c>
      <c r="G60" s="170">
        <f t="shared" si="27"/>
        <v>18.888888888888889</v>
      </c>
      <c r="H60" s="175">
        <v>11</v>
      </c>
      <c r="I60" s="176">
        <f t="shared" si="28"/>
        <v>64.705882352941174</v>
      </c>
      <c r="J60" s="192">
        <f t="shared" si="18"/>
        <v>64.705882352941174</v>
      </c>
      <c r="K60" s="202"/>
      <c r="L60" s="130">
        <v>0</v>
      </c>
      <c r="M60" s="112" t="str">
        <f t="shared" si="26"/>
        <v>x</v>
      </c>
      <c r="N60" s="112" t="s">
        <v>116</v>
      </c>
      <c r="O60" s="202"/>
      <c r="P60" s="132"/>
    </row>
    <row r="61" spans="1:16" s="252" customFormat="1" ht="21" customHeight="1" x14ac:dyDescent="0.25">
      <c r="A61" s="128">
        <v>10</v>
      </c>
      <c r="B61" s="129" t="s">
        <v>144</v>
      </c>
      <c r="C61" s="265"/>
      <c r="D61" s="265"/>
      <c r="E61" s="276"/>
      <c r="F61" s="266"/>
      <c r="G61" s="267"/>
      <c r="H61" s="266"/>
      <c r="I61" s="261"/>
      <c r="J61" s="274"/>
      <c r="K61" s="268"/>
      <c r="L61" s="128">
        <v>0</v>
      </c>
      <c r="M61" s="268">
        <v>2</v>
      </c>
      <c r="N61" s="268">
        <v>2</v>
      </c>
      <c r="O61" s="128" t="s">
        <v>21</v>
      </c>
      <c r="P61" s="251">
        <v>2</v>
      </c>
    </row>
    <row r="62" spans="1:16" s="115" customFormat="1" ht="21" customHeight="1" x14ac:dyDescent="0.25">
      <c r="A62" s="130"/>
      <c r="B62" s="178" t="s">
        <v>145</v>
      </c>
      <c r="C62" s="173">
        <v>102</v>
      </c>
      <c r="D62" s="173">
        <v>99</v>
      </c>
      <c r="E62" s="203">
        <f t="shared" ref="E62:E63" si="29">D62/C62*100</f>
        <v>97.058823529411768</v>
      </c>
      <c r="F62" s="175">
        <v>25</v>
      </c>
      <c r="G62" s="170">
        <f>F62/C62*100</f>
        <v>24.509803921568626</v>
      </c>
      <c r="H62" s="175">
        <v>24</v>
      </c>
      <c r="I62" s="176">
        <f t="shared" ref="I62:I63" si="30">H62/F62*100</f>
        <v>96</v>
      </c>
      <c r="J62" s="192">
        <f t="shared" si="18"/>
        <v>96</v>
      </c>
      <c r="K62" s="130"/>
      <c r="L62" s="130">
        <v>0</v>
      </c>
      <c r="M62" s="112" t="str">
        <f t="shared" si="26"/>
        <v>x</v>
      </c>
      <c r="N62" s="112" t="s">
        <v>116</v>
      </c>
      <c r="O62" s="130"/>
      <c r="P62" s="132"/>
    </row>
    <row r="63" spans="1:16" s="115" customFormat="1" ht="21" customHeight="1" x14ac:dyDescent="0.25">
      <c r="A63" s="130"/>
      <c r="B63" s="178" t="s">
        <v>146</v>
      </c>
      <c r="C63" s="173">
        <v>126</v>
      </c>
      <c r="D63" s="173">
        <v>125</v>
      </c>
      <c r="E63" s="203">
        <f t="shared" si="29"/>
        <v>99.206349206349216</v>
      </c>
      <c r="F63" s="175">
        <v>19</v>
      </c>
      <c r="G63" s="170">
        <f t="shared" ref="G63" si="31">F63/C63*100</f>
        <v>15.079365079365079</v>
      </c>
      <c r="H63" s="175">
        <v>19</v>
      </c>
      <c r="I63" s="176">
        <f t="shared" si="30"/>
        <v>100</v>
      </c>
      <c r="J63" s="192">
        <f t="shared" si="18"/>
        <v>100</v>
      </c>
      <c r="K63" s="130"/>
      <c r="L63" s="130">
        <v>0</v>
      </c>
      <c r="M63" s="112" t="str">
        <f t="shared" si="26"/>
        <v>x</v>
      </c>
      <c r="N63" s="112" t="s">
        <v>116</v>
      </c>
      <c r="O63" s="130"/>
      <c r="P63" s="132"/>
    </row>
    <row r="64" spans="1:16" ht="21" customHeight="1" x14ac:dyDescent="0.25">
      <c r="A64" s="204" t="s">
        <v>39</v>
      </c>
      <c r="B64" s="205" t="s">
        <v>29</v>
      </c>
      <c r="C64" s="206"/>
      <c r="D64" s="206"/>
      <c r="E64" s="207"/>
      <c r="F64" s="208"/>
      <c r="G64" s="207"/>
      <c r="H64" s="208"/>
      <c r="I64" s="209"/>
      <c r="J64" s="112"/>
      <c r="K64" s="112"/>
      <c r="L64" s="210"/>
      <c r="M64" s="204"/>
      <c r="N64" s="204"/>
      <c r="O64" s="112"/>
      <c r="P64" s="74"/>
    </row>
    <row r="65" spans="1:16" s="277" customFormat="1" ht="21" customHeight="1" x14ac:dyDescent="0.25">
      <c r="A65" s="128">
        <v>1</v>
      </c>
      <c r="B65" s="129" t="s">
        <v>156</v>
      </c>
      <c r="C65" s="246">
        <f>SUM(C66:C66)</f>
        <v>18</v>
      </c>
      <c r="D65" s="246">
        <f>SUM(D66:D66)</f>
        <v>18</v>
      </c>
      <c r="E65" s="247">
        <f t="shared" ref="E65:E69" si="32">D65/C65%</f>
        <v>100</v>
      </c>
      <c r="F65" s="248">
        <f>SUM(F66:F66)</f>
        <v>14</v>
      </c>
      <c r="G65" s="247">
        <f t="shared" ref="G65:G69" si="33">F65/C65%</f>
        <v>77.777777777777786</v>
      </c>
      <c r="H65" s="248">
        <f>SUM(H66:H66)</f>
        <v>14</v>
      </c>
      <c r="I65" s="249">
        <f t="shared" ref="I65:I66" si="34">H65/F65%</f>
        <v>99.999999999999986</v>
      </c>
      <c r="J65" s="274"/>
      <c r="K65" s="128"/>
      <c r="L65" s="128"/>
      <c r="M65" s="128">
        <v>1</v>
      </c>
      <c r="N65" s="128">
        <v>1</v>
      </c>
      <c r="O65" s="275" t="s">
        <v>21</v>
      </c>
      <c r="P65" s="275"/>
    </row>
    <row r="66" spans="1:16" s="119" customFormat="1" ht="21" customHeight="1" x14ac:dyDescent="0.25">
      <c r="A66" s="202"/>
      <c r="B66" s="211" t="s">
        <v>163</v>
      </c>
      <c r="C66" s="212">
        <v>18</v>
      </c>
      <c r="D66" s="212">
        <v>18</v>
      </c>
      <c r="E66" s="213">
        <f t="shared" si="32"/>
        <v>100</v>
      </c>
      <c r="F66" s="214">
        <v>14</v>
      </c>
      <c r="G66" s="213">
        <f t="shared" si="33"/>
        <v>77.777777777777786</v>
      </c>
      <c r="H66" s="214">
        <v>14</v>
      </c>
      <c r="I66" s="215">
        <f t="shared" si="34"/>
        <v>99.999999999999986</v>
      </c>
      <c r="J66" s="216"/>
      <c r="K66" s="216"/>
      <c r="L66" s="216"/>
      <c r="M66" s="112" t="str">
        <f t="shared" ref="M66" si="35">IF(OR(G66&gt;=20,AND(G66&gt;=15,G66&lt;20,J66&gt;60),AND(G66&gt;=15,G66&lt;20,K66="x"),AND(G66&gt;=15,G66&lt;20,L66&gt;=30)),"x", )</f>
        <v>x</v>
      </c>
      <c r="N66" s="112" t="s">
        <v>116</v>
      </c>
      <c r="O66" s="216"/>
      <c r="P66" s="217"/>
    </row>
    <row r="67" spans="1:16" s="277" customFormat="1" ht="21" customHeight="1" x14ac:dyDescent="0.25">
      <c r="A67" s="128">
        <v>2</v>
      </c>
      <c r="B67" s="129" t="s">
        <v>160</v>
      </c>
      <c r="C67" s="246">
        <f>SUM(C68:C69)</f>
        <v>106</v>
      </c>
      <c r="D67" s="246">
        <f>SUM(D68:D69)</f>
        <v>83</v>
      </c>
      <c r="E67" s="247">
        <f t="shared" si="32"/>
        <v>78.301886792452819</v>
      </c>
      <c r="F67" s="248">
        <f>SUM(F68:F69)</f>
        <v>20</v>
      </c>
      <c r="G67" s="247">
        <f t="shared" si="33"/>
        <v>18.867924528301884</v>
      </c>
      <c r="H67" s="248">
        <f>SUM(H68:H69)</f>
        <v>16</v>
      </c>
      <c r="I67" s="249">
        <f t="shared" ref="I67:I69" si="36">H67/F67%</f>
        <v>80</v>
      </c>
      <c r="J67" s="274"/>
      <c r="K67" s="128"/>
      <c r="L67" s="128"/>
      <c r="M67" s="128">
        <v>2</v>
      </c>
      <c r="N67" s="128">
        <v>2</v>
      </c>
      <c r="O67" s="275" t="s">
        <v>21</v>
      </c>
      <c r="P67" s="275"/>
    </row>
    <row r="68" spans="1:16" s="102" customFormat="1" ht="21" customHeight="1" x14ac:dyDescent="0.25">
      <c r="A68" s="112"/>
      <c r="B68" s="218" t="s">
        <v>164</v>
      </c>
      <c r="C68" s="219">
        <v>55</v>
      </c>
      <c r="D68" s="219">
        <v>37</v>
      </c>
      <c r="E68" s="220">
        <f t="shared" si="32"/>
        <v>67.272727272727266</v>
      </c>
      <c r="F68" s="221">
        <v>11</v>
      </c>
      <c r="G68" s="220">
        <f t="shared" si="33"/>
        <v>20</v>
      </c>
      <c r="H68" s="222">
        <v>9</v>
      </c>
      <c r="I68" s="223">
        <f t="shared" si="36"/>
        <v>81.818181818181813</v>
      </c>
      <c r="J68" s="224">
        <v>81.8</v>
      </c>
      <c r="K68" s="224"/>
      <c r="L68" s="224"/>
      <c r="M68" s="112" t="str">
        <f t="shared" ref="M68:M69" si="37">IF(OR(G68&gt;=20,AND(G68&gt;=15,G68&lt;20,J68&gt;60),AND(G68&gt;=15,G68&lt;20,K68="x"),AND(G68&gt;=15,G68&lt;20,L68&gt;=30)),"x", )</f>
        <v>x</v>
      </c>
      <c r="N68" s="112" t="s">
        <v>116</v>
      </c>
      <c r="O68" s="216"/>
      <c r="P68" s="108"/>
    </row>
    <row r="69" spans="1:16" s="102" customFormat="1" ht="21" customHeight="1" x14ac:dyDescent="0.25">
      <c r="A69" s="112"/>
      <c r="B69" s="218" t="s">
        <v>165</v>
      </c>
      <c r="C69" s="219">
        <v>51</v>
      </c>
      <c r="D69" s="219">
        <v>46</v>
      </c>
      <c r="E69" s="220">
        <f t="shared" si="32"/>
        <v>90.196078431372541</v>
      </c>
      <c r="F69" s="221">
        <v>9</v>
      </c>
      <c r="G69" s="220">
        <f t="shared" si="33"/>
        <v>17.647058823529413</v>
      </c>
      <c r="H69" s="222">
        <v>7</v>
      </c>
      <c r="I69" s="223">
        <f t="shared" si="36"/>
        <v>77.777777777777786</v>
      </c>
      <c r="J69" s="225">
        <v>77.8</v>
      </c>
      <c r="K69" s="225"/>
      <c r="L69" s="226"/>
      <c r="M69" s="112" t="str">
        <f t="shared" si="37"/>
        <v>x</v>
      </c>
      <c r="N69" s="112" t="s">
        <v>116</v>
      </c>
      <c r="O69" s="216"/>
      <c r="P69" s="108"/>
    </row>
    <row r="70" spans="1:16" s="118" customFormat="1" ht="21" customHeight="1" x14ac:dyDescent="0.25">
      <c r="A70" s="167" t="s">
        <v>26</v>
      </c>
      <c r="B70" s="168" t="s">
        <v>35</v>
      </c>
      <c r="C70" s="227"/>
      <c r="D70" s="227"/>
      <c r="E70" s="228"/>
      <c r="F70" s="227"/>
      <c r="G70" s="228"/>
      <c r="H70" s="227"/>
      <c r="I70" s="229"/>
      <c r="J70" s="125"/>
      <c r="K70" s="167"/>
      <c r="L70" s="167"/>
      <c r="M70" s="169"/>
      <c r="N70" s="169"/>
      <c r="O70" s="167"/>
      <c r="P70" s="167"/>
    </row>
    <row r="71" spans="1:16" s="277" customFormat="1" ht="21" customHeight="1" x14ac:dyDescent="0.25">
      <c r="A71" s="128">
        <v>1</v>
      </c>
      <c r="B71" s="129" t="s">
        <v>50</v>
      </c>
      <c r="C71" s="246">
        <f>SUM(C72:C74)</f>
        <v>94</v>
      </c>
      <c r="D71" s="246">
        <f>SUM(D72:D74)</f>
        <v>42</v>
      </c>
      <c r="E71" s="247">
        <f>D71/C71*100</f>
        <v>44.680851063829785</v>
      </c>
      <c r="F71" s="248">
        <f>SUM(F72:F74)</f>
        <v>18</v>
      </c>
      <c r="G71" s="247">
        <f>F71/C71*100</f>
        <v>19.148936170212767</v>
      </c>
      <c r="H71" s="248">
        <f>SUM(H72:H74)</f>
        <v>9</v>
      </c>
      <c r="I71" s="249">
        <f>H71/F71*100</f>
        <v>50</v>
      </c>
      <c r="J71" s="274"/>
      <c r="K71" s="128"/>
      <c r="L71" s="128"/>
      <c r="M71" s="128">
        <v>3</v>
      </c>
      <c r="N71" s="128">
        <v>3</v>
      </c>
      <c r="O71" s="275" t="s">
        <v>21</v>
      </c>
      <c r="P71" s="275"/>
    </row>
    <row r="72" spans="1:16" ht="21" customHeight="1" x14ac:dyDescent="0.25">
      <c r="A72" s="72"/>
      <c r="B72" s="230" t="s">
        <v>62</v>
      </c>
      <c r="C72" s="146">
        <v>29</v>
      </c>
      <c r="D72" s="201">
        <v>29</v>
      </c>
      <c r="E72" s="213">
        <f>D72/C72*100</f>
        <v>100</v>
      </c>
      <c r="F72" s="231">
        <v>7</v>
      </c>
      <c r="G72" s="213">
        <f>F72/C72*100</f>
        <v>24.137931034482758</v>
      </c>
      <c r="H72" s="231">
        <v>7</v>
      </c>
      <c r="I72" s="215">
        <f>H72/F72*100</f>
        <v>100</v>
      </c>
      <c r="J72" s="112">
        <f>H72/F72*100</f>
        <v>100</v>
      </c>
      <c r="K72" s="112"/>
      <c r="L72" s="74"/>
      <c r="M72" s="112" t="str">
        <f t="shared" ref="M72:M74" si="38">IF(OR(G72&gt;=20,AND(G72&gt;=15,G72&lt;20,J72&gt;60),AND(G72&gt;=15,G72&lt;20,K72="x"),AND(G72&gt;=15,G72&lt;20,L72&gt;=30)),"x", )</f>
        <v>x</v>
      </c>
      <c r="N72" s="112" t="s">
        <v>116</v>
      </c>
      <c r="O72" s="112"/>
      <c r="P72" s="74"/>
    </row>
    <row r="73" spans="1:16" ht="21" customHeight="1" x14ac:dyDescent="0.25">
      <c r="A73" s="72"/>
      <c r="B73" s="230" t="s">
        <v>63</v>
      </c>
      <c r="C73" s="146">
        <v>23</v>
      </c>
      <c r="D73" s="201">
        <v>5</v>
      </c>
      <c r="E73" s="213">
        <f t="shared" ref="E73:E74" si="39">D73/C73*100</f>
        <v>21.739130434782609</v>
      </c>
      <c r="F73" s="231">
        <v>4</v>
      </c>
      <c r="G73" s="213">
        <f t="shared" ref="G73:G74" si="40">F73/C73*100</f>
        <v>17.391304347826086</v>
      </c>
      <c r="H73" s="231">
        <v>1</v>
      </c>
      <c r="I73" s="215">
        <f t="shared" ref="I73:I74" si="41">H73/F73*100</f>
        <v>25</v>
      </c>
      <c r="J73" s="112"/>
      <c r="K73" s="112" t="s">
        <v>66</v>
      </c>
      <c r="L73" s="74"/>
      <c r="M73" s="112" t="str">
        <f t="shared" si="38"/>
        <v>x</v>
      </c>
      <c r="N73" s="112" t="s">
        <v>116</v>
      </c>
      <c r="O73" s="112"/>
      <c r="P73" s="74"/>
    </row>
    <row r="74" spans="1:16" ht="21" customHeight="1" x14ac:dyDescent="0.25">
      <c r="A74" s="72"/>
      <c r="B74" s="230" t="s">
        <v>64</v>
      </c>
      <c r="C74" s="146">
        <v>42</v>
      </c>
      <c r="D74" s="201">
        <v>8</v>
      </c>
      <c r="E74" s="213">
        <f t="shared" si="39"/>
        <v>19.047619047619047</v>
      </c>
      <c r="F74" s="231">
        <v>7</v>
      </c>
      <c r="G74" s="213">
        <f t="shared" si="40"/>
        <v>16.666666666666664</v>
      </c>
      <c r="H74" s="231">
        <v>1</v>
      </c>
      <c r="I74" s="215">
        <f t="shared" si="41"/>
        <v>14.285714285714285</v>
      </c>
      <c r="J74" s="112"/>
      <c r="K74" s="112" t="s">
        <v>116</v>
      </c>
      <c r="L74" s="74"/>
      <c r="M74" s="112" t="str">
        <f t="shared" si="38"/>
        <v>x</v>
      </c>
      <c r="N74" s="112" t="s">
        <v>116</v>
      </c>
      <c r="O74" s="112"/>
      <c r="P74" s="74"/>
    </row>
    <row r="75" spans="1:16" s="277" customFormat="1" ht="21" customHeight="1" x14ac:dyDescent="0.25">
      <c r="A75" s="128">
        <v>2</v>
      </c>
      <c r="B75" s="129" t="s">
        <v>48</v>
      </c>
      <c r="C75" s="246">
        <f>SUM(C76:C76)</f>
        <v>67</v>
      </c>
      <c r="D75" s="246">
        <f>SUM(D76:D76)</f>
        <v>64</v>
      </c>
      <c r="E75" s="247">
        <f>D75/C75*100</f>
        <v>95.522388059701484</v>
      </c>
      <c r="F75" s="248">
        <f>SUM(F76:F76)</f>
        <v>12</v>
      </c>
      <c r="G75" s="247">
        <f>F75/C75*100</f>
        <v>17.910447761194028</v>
      </c>
      <c r="H75" s="248">
        <f>SUM(H76:H76)</f>
        <v>12</v>
      </c>
      <c r="I75" s="249">
        <f>H75/F75*100</f>
        <v>100</v>
      </c>
      <c r="J75" s="274"/>
      <c r="K75" s="128"/>
      <c r="L75" s="128"/>
      <c r="M75" s="128">
        <v>1</v>
      </c>
      <c r="N75" s="128">
        <v>1</v>
      </c>
      <c r="O75" s="275" t="s">
        <v>21</v>
      </c>
      <c r="P75" s="275"/>
    </row>
    <row r="76" spans="1:16" ht="21" customHeight="1" x14ac:dyDescent="0.25">
      <c r="A76" s="72"/>
      <c r="B76" s="200" t="s">
        <v>60</v>
      </c>
      <c r="C76" s="212">
        <v>67</v>
      </c>
      <c r="D76" s="212">
        <v>64</v>
      </c>
      <c r="E76" s="213">
        <f>D76/C76*100</f>
        <v>95.522388059701484</v>
      </c>
      <c r="F76" s="231">
        <v>12</v>
      </c>
      <c r="G76" s="213">
        <f>F76/C76*100</f>
        <v>17.910447761194028</v>
      </c>
      <c r="H76" s="231">
        <v>12</v>
      </c>
      <c r="I76" s="215">
        <f>H76/F76*100</f>
        <v>100</v>
      </c>
      <c r="J76" s="112">
        <f>H76/F76*100</f>
        <v>100</v>
      </c>
      <c r="K76" s="112"/>
      <c r="L76" s="74"/>
      <c r="M76" s="112" t="str">
        <f t="shared" ref="M76" si="42">IF(OR(G76&gt;=20,AND(G76&gt;=15,G76&lt;20,J76&gt;60),AND(G76&gt;=15,G76&lt;20,K76="x"),AND(G76&gt;=15,G76&lt;20,L76&gt;=30)),"x", )</f>
        <v>x</v>
      </c>
      <c r="N76" s="112" t="s">
        <v>116</v>
      </c>
      <c r="O76" s="112"/>
      <c r="P76" s="74"/>
    </row>
    <row r="77" spans="1:16" ht="21" customHeight="1" x14ac:dyDescent="0.25">
      <c r="A77" s="23" t="s">
        <v>28</v>
      </c>
      <c r="B77" s="96" t="s">
        <v>166</v>
      </c>
      <c r="C77" s="227"/>
      <c r="D77" s="227"/>
      <c r="E77" s="228"/>
      <c r="F77" s="227"/>
      <c r="G77" s="228"/>
      <c r="H77" s="227"/>
      <c r="I77" s="229"/>
      <c r="J77" s="232"/>
      <c r="K77" s="233"/>
      <c r="L77" s="35"/>
      <c r="M77" s="234"/>
      <c r="N77" s="234"/>
      <c r="O77" s="65"/>
      <c r="P77" s="35"/>
    </row>
    <row r="78" spans="1:16" s="277" customFormat="1" ht="21" customHeight="1" x14ac:dyDescent="0.25">
      <c r="A78" s="128">
        <v>1</v>
      </c>
      <c r="B78" s="129" t="s">
        <v>168</v>
      </c>
      <c r="C78" s="246">
        <f>SUM(C79:C80)</f>
        <v>147</v>
      </c>
      <c r="D78" s="246">
        <f>SUM(D79:D80)</f>
        <v>144</v>
      </c>
      <c r="E78" s="247">
        <f>D78/C78*100</f>
        <v>97.959183673469383</v>
      </c>
      <c r="F78" s="248">
        <f>SUM(F79:F80)</f>
        <v>24</v>
      </c>
      <c r="G78" s="247">
        <f>F78/C78*100</f>
        <v>16.326530612244898</v>
      </c>
      <c r="H78" s="248">
        <f>SUM(H79:H80)</f>
        <v>24</v>
      </c>
      <c r="I78" s="249">
        <f>H78/F78*100</f>
        <v>100</v>
      </c>
      <c r="J78" s="274"/>
      <c r="K78" s="128"/>
      <c r="L78" s="128"/>
      <c r="M78" s="128">
        <v>2</v>
      </c>
      <c r="N78" s="128">
        <v>2</v>
      </c>
      <c r="O78" s="275" t="s">
        <v>21</v>
      </c>
      <c r="P78" s="275"/>
    </row>
    <row r="79" spans="1:16" ht="21" customHeight="1" x14ac:dyDescent="0.25">
      <c r="A79" s="235"/>
      <c r="B79" s="236" t="s">
        <v>219</v>
      </c>
      <c r="C79" s="237">
        <v>115</v>
      </c>
      <c r="D79" s="237">
        <v>115</v>
      </c>
      <c r="E79" s="213">
        <f t="shared" ref="E79:E80" si="43">D79/C79*100</f>
        <v>100</v>
      </c>
      <c r="F79" s="238">
        <v>18</v>
      </c>
      <c r="G79" s="213">
        <f t="shared" ref="G79:G80" si="44">F79/C79*100</f>
        <v>15.65217391304348</v>
      </c>
      <c r="H79" s="239">
        <v>18</v>
      </c>
      <c r="I79" s="240">
        <f t="shared" ref="I79:I80" si="45">H79/F79*100</f>
        <v>100</v>
      </c>
      <c r="J79" s="112" t="s">
        <v>116</v>
      </c>
      <c r="K79" s="112" t="s">
        <v>116</v>
      </c>
      <c r="L79" s="74"/>
      <c r="M79" s="112" t="str">
        <f t="shared" ref="M79:M80" si="46">IF(OR(G79&gt;=20,AND(G79&gt;=15,G79&lt;20,J79&gt;60),AND(G79&gt;=15,G79&lt;20,K79="x"),AND(G79&gt;=15,G79&lt;20,L79&gt;=30)),"x", )</f>
        <v>x</v>
      </c>
      <c r="N79" s="112" t="s">
        <v>116</v>
      </c>
      <c r="O79" s="112"/>
      <c r="P79" s="74"/>
    </row>
    <row r="80" spans="1:16" ht="21" customHeight="1" x14ac:dyDescent="0.25">
      <c r="A80" s="235"/>
      <c r="B80" s="236" t="s">
        <v>220</v>
      </c>
      <c r="C80" s="237">
        <v>32</v>
      </c>
      <c r="D80" s="237">
        <v>29</v>
      </c>
      <c r="E80" s="213">
        <f t="shared" si="43"/>
        <v>90.625</v>
      </c>
      <c r="F80" s="238">
        <v>6</v>
      </c>
      <c r="G80" s="213">
        <f t="shared" si="44"/>
        <v>18.75</v>
      </c>
      <c r="H80" s="239">
        <v>6</v>
      </c>
      <c r="I80" s="240">
        <f t="shared" si="45"/>
        <v>100</v>
      </c>
      <c r="J80" s="112" t="s">
        <v>116</v>
      </c>
      <c r="K80" s="112" t="s">
        <v>116</v>
      </c>
      <c r="L80" s="74"/>
      <c r="M80" s="112" t="str">
        <f t="shared" si="46"/>
        <v>x</v>
      </c>
      <c r="N80" s="112" t="s">
        <v>116</v>
      </c>
      <c r="O80" s="112"/>
      <c r="P80" s="74"/>
    </row>
    <row r="81" spans="1:16" s="277" customFormat="1" ht="21" customHeight="1" x14ac:dyDescent="0.25">
      <c r="A81" s="128">
        <v>2</v>
      </c>
      <c r="B81" s="129" t="s">
        <v>171</v>
      </c>
      <c r="C81" s="280">
        <f>SUM(C82:C82)</f>
        <v>76</v>
      </c>
      <c r="D81" s="280">
        <f>SUM(D82:D82)</f>
        <v>72</v>
      </c>
      <c r="E81" s="278"/>
      <c r="F81" s="280">
        <f>SUM(F82:F82)</f>
        <v>12</v>
      </c>
      <c r="G81" s="278"/>
      <c r="H81" s="280">
        <f>SUM(H82:H82)</f>
        <v>12</v>
      </c>
      <c r="I81" s="279"/>
      <c r="J81" s="274"/>
      <c r="K81" s="128"/>
      <c r="L81" s="128"/>
      <c r="M81" s="128">
        <v>1</v>
      </c>
      <c r="N81" s="128">
        <v>1</v>
      </c>
      <c r="O81" s="275"/>
      <c r="P81" s="275"/>
    </row>
    <row r="82" spans="1:16" ht="21" customHeight="1" x14ac:dyDescent="0.25">
      <c r="A82" s="235"/>
      <c r="B82" s="236" t="s">
        <v>172</v>
      </c>
      <c r="C82" s="241">
        <v>76</v>
      </c>
      <c r="D82" s="241">
        <v>72</v>
      </c>
      <c r="E82" s="242">
        <f>D82/C82*100</f>
        <v>94.73684210526315</v>
      </c>
      <c r="F82" s="243">
        <v>12</v>
      </c>
      <c r="G82" s="242">
        <f>F82/C82*100</f>
        <v>15.789473684210526</v>
      </c>
      <c r="H82" s="244">
        <v>12</v>
      </c>
      <c r="I82" s="245">
        <f>H82/F82*100</f>
        <v>100</v>
      </c>
      <c r="J82" s="112" t="s">
        <v>116</v>
      </c>
      <c r="K82" s="112" t="s">
        <v>116</v>
      </c>
      <c r="L82" s="74"/>
      <c r="M82" s="112" t="str">
        <f t="shared" ref="M82" si="47">IF(OR(G82&gt;=20,AND(G82&gt;=15,G82&lt;20,J82&gt;60),AND(G82&gt;=15,G82&lt;20,K82="x"),AND(G82&gt;=15,G82&lt;20,L82&gt;=30)),"x", )</f>
        <v>x</v>
      </c>
      <c r="N82" s="112" t="s">
        <v>116</v>
      </c>
      <c r="O82" s="112"/>
      <c r="P82" s="74"/>
    </row>
    <row r="83" spans="1:16" s="277" customFormat="1" ht="21" customHeight="1" x14ac:dyDescent="0.25">
      <c r="A83" s="128">
        <v>3</v>
      </c>
      <c r="B83" s="129" t="s">
        <v>173</v>
      </c>
      <c r="C83" s="246">
        <f>SUM(C84:C86)</f>
        <v>494</v>
      </c>
      <c r="D83" s="246">
        <f>SUM(D84:D86)</f>
        <v>460</v>
      </c>
      <c r="E83" s="247">
        <f>D83/C83*100</f>
        <v>93.117408906882588</v>
      </c>
      <c r="F83" s="248">
        <f>SUM(F84:F86)</f>
        <v>77</v>
      </c>
      <c r="G83" s="247">
        <f>F83/C83*100</f>
        <v>15.587044534412955</v>
      </c>
      <c r="H83" s="248">
        <f>SUM(H84:H86)</f>
        <v>63</v>
      </c>
      <c r="I83" s="249">
        <f>H83/F83*100</f>
        <v>81.818181818181827</v>
      </c>
      <c r="J83" s="274"/>
      <c r="K83" s="128"/>
      <c r="L83" s="128"/>
      <c r="M83" s="128">
        <v>3</v>
      </c>
      <c r="N83" s="128">
        <v>3</v>
      </c>
      <c r="O83" s="275" t="s">
        <v>21</v>
      </c>
      <c r="P83" s="275"/>
    </row>
    <row r="84" spans="1:16" ht="21" customHeight="1" x14ac:dyDescent="0.25">
      <c r="A84" s="235"/>
      <c r="B84" s="236" t="s">
        <v>174</v>
      </c>
      <c r="C84" s="237">
        <v>202</v>
      </c>
      <c r="D84" s="237">
        <v>187</v>
      </c>
      <c r="E84" s="213">
        <f t="shared" ref="E84:E86" si="48">D84/C84*100</f>
        <v>92.574257425742573</v>
      </c>
      <c r="F84" s="238">
        <v>31</v>
      </c>
      <c r="G84" s="213">
        <f t="shared" ref="G84:G86" si="49">F84/C84*100</f>
        <v>15.346534653465346</v>
      </c>
      <c r="H84" s="239">
        <v>23</v>
      </c>
      <c r="I84" s="240">
        <f t="shared" ref="I84:I86" si="50">H84/F84*100</f>
        <v>74.193548387096769</v>
      </c>
      <c r="J84" s="112" t="s">
        <v>116</v>
      </c>
      <c r="K84" s="112"/>
      <c r="L84" s="74"/>
      <c r="M84" s="112" t="str">
        <f t="shared" ref="M84:M86" si="51">IF(OR(G84&gt;=20,AND(G84&gt;=15,G84&lt;20,J84&gt;60),AND(G84&gt;=15,G84&lt;20,K84="x"),AND(G84&gt;=15,G84&lt;20,L84&gt;=30)),"x", )</f>
        <v>x</v>
      </c>
      <c r="N84" s="112" t="s">
        <v>116</v>
      </c>
      <c r="O84" s="112"/>
      <c r="P84" s="74"/>
    </row>
    <row r="85" spans="1:16" ht="21" customHeight="1" x14ac:dyDescent="0.25">
      <c r="A85" s="235"/>
      <c r="B85" s="236" t="s">
        <v>175</v>
      </c>
      <c r="C85" s="237">
        <v>204</v>
      </c>
      <c r="D85" s="237">
        <v>198</v>
      </c>
      <c r="E85" s="213">
        <f t="shared" si="48"/>
        <v>97.058823529411768</v>
      </c>
      <c r="F85" s="238">
        <v>32</v>
      </c>
      <c r="G85" s="213">
        <f t="shared" si="49"/>
        <v>15.686274509803921</v>
      </c>
      <c r="H85" s="239">
        <v>30</v>
      </c>
      <c r="I85" s="240">
        <f t="shared" si="50"/>
        <v>93.75</v>
      </c>
      <c r="J85" s="112" t="s">
        <v>116</v>
      </c>
      <c r="K85" s="112"/>
      <c r="L85" s="74"/>
      <c r="M85" s="112" t="str">
        <f t="shared" si="51"/>
        <v>x</v>
      </c>
      <c r="N85" s="112" t="s">
        <v>116</v>
      </c>
      <c r="O85" s="112"/>
      <c r="P85" s="74"/>
    </row>
    <row r="86" spans="1:16" ht="21" customHeight="1" x14ac:dyDescent="0.25">
      <c r="A86" s="235"/>
      <c r="B86" s="236" t="s">
        <v>176</v>
      </c>
      <c r="C86" s="237">
        <v>88</v>
      </c>
      <c r="D86" s="237">
        <v>75</v>
      </c>
      <c r="E86" s="213">
        <f t="shared" si="48"/>
        <v>85.227272727272734</v>
      </c>
      <c r="F86" s="238">
        <v>14</v>
      </c>
      <c r="G86" s="213">
        <f t="shared" si="49"/>
        <v>15.909090909090908</v>
      </c>
      <c r="H86" s="239">
        <v>10</v>
      </c>
      <c r="I86" s="240">
        <f t="shared" si="50"/>
        <v>71.428571428571431</v>
      </c>
      <c r="J86" s="112" t="s">
        <v>116</v>
      </c>
      <c r="K86" s="112"/>
      <c r="L86" s="74"/>
      <c r="M86" s="112" t="str">
        <f t="shared" si="51"/>
        <v>x</v>
      </c>
      <c r="N86" s="112" t="s">
        <v>116</v>
      </c>
      <c r="O86" s="112"/>
      <c r="P86" s="74"/>
    </row>
  </sheetData>
  <mergeCells count="10">
    <mergeCell ref="P4:P5"/>
    <mergeCell ref="A1:P1"/>
    <mergeCell ref="A2:P2"/>
    <mergeCell ref="M4:N4"/>
    <mergeCell ref="O4:O5"/>
    <mergeCell ref="A4:A5"/>
    <mergeCell ref="B4:B5"/>
    <mergeCell ref="C4:E4"/>
    <mergeCell ref="F4:I4"/>
    <mergeCell ref="J4:L4"/>
  </mergeCells>
  <pageMargins left="0.49" right="0.23622047244094491" top="0.31496062992125984" bottom="0.35433070866141736" header="0.31496062992125984" footer="0.31496062992125984"/>
  <pageSetup paperSize="9" orientation="landscape" verticalDpi="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2" sqref="G2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Bieu xa</vt:lpstr>
      <vt:lpstr>Bieu thon ĐBKK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Van Tan</dc:creator>
  <cp:lastModifiedBy>Nguyen Van Tan</cp:lastModifiedBy>
  <cp:lastPrinted>2021-04-20T06:23:18Z</cp:lastPrinted>
  <dcterms:created xsi:type="dcterms:W3CDTF">2020-03-12T06:21:53Z</dcterms:created>
  <dcterms:modified xsi:type="dcterms:W3CDTF">2021-04-22T05:50:49Z</dcterms:modified>
</cp:coreProperties>
</file>